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leif_mattisson_ericsson_com/Documents/Backup/Documents/3GPP/RAN5/2023-02-27 RAN5-98 Athens/e-inputs/Rel-15 5GS maintenance/WP/Sub-area WPs/Included in the RAN5 TDOC/"/>
    </mc:Choice>
  </mc:AlternateContent>
  <xr:revisionPtr revIDLastSave="2" documentId="8_{A03499F3-0A75-449A-B4C1-7CA556E1C0E6}" xr6:coauthVersionLast="47" xr6:coauthVersionMax="47" xr10:uidLastSave="{3DCD3B34-5FD0-4917-A7F2-14CEA8E8D81C}"/>
  <bookViews>
    <workbookView xWindow="57480" yWindow="-120" windowWidth="38640" windowHeight="20625" xr2:uid="{00000000-000D-0000-FFFF-FFFF00000000}"/>
  </bookViews>
  <sheets>
    <sheet name="Summary" sheetId="4" r:id="rId1"/>
    <sheet name="RF Tx Rx Iw Range 1 and 2" sheetId="1" r:id="rId2"/>
  </sheets>
  <definedNames>
    <definedName name="_xlnm._FilterDatabase" localSheetId="1" hidden="1">'RF Tx Rx Iw Range 1 and 2'!$A$12:$AC$597</definedName>
    <definedName name="Z_59D62FF8_8911_4C09_BA56_BFA7D688E37A_.wvu.FilterData" localSheetId="1" hidden="1">'RF Tx Rx Iw Range 1 and 2'!$C$7:$AC$597</definedName>
    <definedName name="Z_59D62FF8_8911_4C09_BA56_BFA7D688E37A_.wvu.Rows" localSheetId="1" hidden="1">'RF Tx Rx Iw Range 1 and 2'!$8:$11</definedName>
    <definedName name="Z_84609D96_83ED_4076_B37B_F063D17722FB_.wvu.FilterData" localSheetId="1" hidden="1">'RF Tx Rx Iw Range 1 and 2'!$C$7:$AC$597</definedName>
  </definedNames>
  <calcPr calcId="191029"/>
  <customWorkbookViews>
    <customWorkbookView name="Ericsson user - Personal View" guid="{84609D96-83ED-4076-B37B-F063D17722FB}" mergeInterval="0" personalView="1" maximized="1" xWindow="-8" yWindow="-8" windowWidth="1382" windowHeight="744" activeSheetId="1"/>
    <customWorkbookView name="Vora, Mayur - Personal View" guid="{59D62FF8-8911-4C09-BA56-BFA7D688E37A}" mergeInterval="0" personalView="1" maximized="1" xWindow="-11" yWindow="-11" windowWidth="1942" windowHeight="1042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80" i="1" l="1"/>
  <c r="L349" i="1"/>
  <c r="U472" i="1"/>
  <c r="U475" i="1"/>
  <c r="L475" i="1" s="1"/>
  <c r="L57" i="1"/>
  <c r="L55" i="1"/>
  <c r="L56" i="1"/>
  <c r="AB11" i="1" a="1"/>
  <c r="AB11" i="1" s="1"/>
  <c r="AA11" i="1" a="1"/>
  <c r="AA11" i="1" s="1"/>
  <c r="Z11" i="1" a="1"/>
  <c r="Z11" i="1" s="1"/>
  <c r="Y11" i="1" a="1"/>
  <c r="Y11" i="1" s="1"/>
  <c r="W11" i="1" a="1"/>
  <c r="W11" i="1" s="1"/>
  <c r="V11" i="1" a="1"/>
  <c r="V11" i="1" s="1"/>
  <c r="Q11" i="1" a="1"/>
  <c r="Q11" i="1" s="1"/>
  <c r="P11" i="1" a="1"/>
  <c r="P11" i="1" s="1"/>
  <c r="O11" i="1" a="1"/>
  <c r="O11" i="1" s="1"/>
  <c r="L102" i="1"/>
  <c r="L285" i="1"/>
  <c r="L551" i="1"/>
  <c r="L596" i="1"/>
  <c r="L595" i="1"/>
  <c r="L594" i="1"/>
  <c r="L593" i="1"/>
  <c r="L592" i="1"/>
  <c r="L591" i="1"/>
  <c r="L590" i="1"/>
  <c r="L589" i="1"/>
  <c r="L588" i="1"/>
  <c r="L587" i="1"/>
  <c r="L586" i="1"/>
  <c r="L585" i="1"/>
  <c r="L584" i="1"/>
  <c r="L583" i="1"/>
  <c r="L582" i="1"/>
  <c r="L581" i="1"/>
  <c r="L580" i="1"/>
  <c r="L579" i="1"/>
  <c r="L578" i="1"/>
  <c r="L577" i="1"/>
  <c r="L576" i="1"/>
  <c r="L575" i="1"/>
  <c r="L574" i="1"/>
  <c r="L573" i="1"/>
  <c r="L572" i="1"/>
  <c r="L571" i="1"/>
  <c r="L570" i="1"/>
  <c r="L569" i="1"/>
  <c r="L568" i="1"/>
  <c r="L567" i="1"/>
  <c r="L566" i="1"/>
  <c r="L565" i="1"/>
  <c r="L564" i="1"/>
  <c r="L563" i="1"/>
  <c r="L562" i="1"/>
  <c r="L561" i="1"/>
  <c r="L560" i="1"/>
  <c r="L559" i="1"/>
  <c r="L558" i="1"/>
  <c r="L557" i="1"/>
  <c r="L556" i="1"/>
  <c r="L555" i="1"/>
  <c r="L554" i="1"/>
  <c r="L553" i="1"/>
  <c r="L552" i="1"/>
  <c r="L550" i="1"/>
  <c r="L549" i="1"/>
  <c r="L548" i="1"/>
  <c r="L547" i="1"/>
  <c r="L546" i="1"/>
  <c r="L545" i="1"/>
  <c r="L544" i="1"/>
  <c r="L543" i="1"/>
  <c r="L542" i="1"/>
  <c r="L541" i="1"/>
  <c r="L540" i="1"/>
  <c r="L539" i="1"/>
  <c r="L538" i="1"/>
  <c r="L537" i="1"/>
  <c r="L536" i="1"/>
  <c r="L535" i="1"/>
  <c r="L534" i="1"/>
  <c r="L533" i="1"/>
  <c r="L532" i="1"/>
  <c r="L531" i="1"/>
  <c r="L530" i="1"/>
  <c r="L529" i="1"/>
  <c r="L528" i="1"/>
  <c r="L527" i="1"/>
  <c r="L526" i="1"/>
  <c r="L525" i="1"/>
  <c r="L524" i="1"/>
  <c r="L523" i="1"/>
  <c r="L522" i="1"/>
  <c r="L521" i="1"/>
  <c r="L520" i="1"/>
  <c r="L519" i="1"/>
  <c r="L518" i="1"/>
  <c r="L517" i="1"/>
  <c r="L516" i="1"/>
  <c r="L515" i="1"/>
  <c r="L514" i="1"/>
  <c r="L513" i="1"/>
  <c r="L512" i="1"/>
  <c r="L511" i="1"/>
  <c r="L510" i="1"/>
  <c r="L509" i="1"/>
  <c r="L508" i="1"/>
  <c r="L507" i="1"/>
  <c r="L506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8" i="1"/>
  <c r="L477" i="1"/>
  <c r="L476" i="1"/>
  <c r="L474" i="1"/>
  <c r="L473" i="1"/>
  <c r="L471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28" i="1"/>
  <c r="L327" i="1"/>
  <c r="L326" i="1"/>
  <c r="L325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3" i="1"/>
  <c r="L302" i="1"/>
  <c r="L301" i="1"/>
  <c r="L300" i="1"/>
  <c r="L299" i="1"/>
  <c r="L298" i="1"/>
  <c r="L297" i="1"/>
  <c r="L296" i="1"/>
  <c r="L295" i="1"/>
  <c r="L294" i="1"/>
  <c r="L293" i="1"/>
  <c r="L291" i="1"/>
  <c r="L290" i="1"/>
  <c r="L289" i="1"/>
  <c r="L288" i="1"/>
  <c r="L287" i="1"/>
  <c r="L286" i="1"/>
  <c r="L284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2" i="1"/>
  <c r="L231" i="1"/>
  <c r="L230" i="1"/>
  <c r="L229" i="1"/>
  <c r="L228" i="1"/>
  <c r="L227" i="1"/>
  <c r="L222" i="1"/>
  <c r="L221" i="1"/>
  <c r="L220" i="1"/>
  <c r="L219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1" i="1"/>
  <c r="L100" i="1"/>
  <c r="L99" i="1"/>
  <c r="L98" i="1"/>
  <c r="L97" i="1"/>
  <c r="L96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79" i="1"/>
  <c r="L78" i="1"/>
  <c r="L77" i="1"/>
  <c r="L76" i="1"/>
  <c r="L75" i="1"/>
  <c r="L74" i="1"/>
  <c r="L73" i="1"/>
  <c r="L72" i="1"/>
  <c r="L71" i="1"/>
  <c r="L70" i="1"/>
  <c r="L69" i="1"/>
  <c r="L68" i="1"/>
  <c r="L66" i="1"/>
  <c r="L65" i="1"/>
  <c r="L64" i="1"/>
  <c r="L63" i="1"/>
  <c r="L62" i="1"/>
  <c r="L61" i="1"/>
  <c r="L60" i="1"/>
  <c r="L59" i="1"/>
  <c r="L58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K17" i="4" a="1"/>
  <c r="K17" i="4" s="1"/>
  <c r="J17" i="4" a="1"/>
  <c r="J17" i="4" s="1"/>
  <c r="G17" i="4" a="1"/>
  <c r="G17" i="4" s="1"/>
  <c r="F17" i="4" a="1"/>
  <c r="F17" i="4" s="1"/>
  <c r="AA10" i="1"/>
  <c r="J8" i="4" s="1"/>
  <c r="Y10" i="1"/>
  <c r="F8" i="4" s="1"/>
  <c r="D17" i="4" a="1"/>
  <c r="D17" i="4" s="1"/>
  <c r="I17" i="4" a="1"/>
  <c r="I17" i="4" s="1"/>
  <c r="H17" i="4" a="1"/>
  <c r="H17" i="4" s="1"/>
  <c r="E17" i="4" a="1"/>
  <c r="E17" i="4" s="1"/>
  <c r="Y9" i="1"/>
  <c r="D8" i="4" s="1"/>
  <c r="Z10" i="1"/>
  <c r="H8" i="4" s="1"/>
  <c r="E14" i="4"/>
  <c r="D14" i="4"/>
  <c r="J15" i="4"/>
  <c r="J14" i="4"/>
  <c r="K15" i="4"/>
  <c r="K14" i="4"/>
  <c r="H14" i="4"/>
  <c r="E18" i="4"/>
  <c r="D18" i="4"/>
  <c r="I15" i="4"/>
  <c r="H15" i="4"/>
  <c r="I14" i="4"/>
  <c r="G14" i="4"/>
  <c r="F14" i="4"/>
  <c r="A2" i="4"/>
  <c r="B5" i="4" s="1"/>
  <c r="Q10" i="1"/>
  <c r="J5" i="4" s="1"/>
  <c r="P10" i="1"/>
  <c r="H5" i="4" s="1"/>
  <c r="O10" i="1"/>
  <c r="F5" i="4" s="1"/>
  <c r="O9" i="1"/>
  <c r="D5" i="4" s="1"/>
  <c r="AB9" i="1"/>
  <c r="D9" i="4" s="1"/>
  <c r="R9" i="1"/>
  <c r="V10" i="1"/>
  <c r="H6" i="4" s="1"/>
  <c r="W10" i="1"/>
  <c r="J6" i="4" s="1"/>
  <c r="F15" i="4"/>
  <c r="E15" i="4"/>
  <c r="L472" i="1"/>
  <c r="D15" i="4" l="1"/>
  <c r="U10" i="1"/>
  <c r="F6" i="4" s="1"/>
  <c r="U11" i="1" a="1"/>
  <c r="U11" i="1" s="1"/>
  <c r="G15" i="4"/>
  <c r="U9" i="1"/>
  <c r="D6" i="4" s="1"/>
  <c r="B14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A7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Note!</t>
        </r>
        <r>
          <rPr>
            <sz val="9"/>
            <color indexed="81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B7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 Y = the WP Pitem is a test case.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<sst xmlns="http://schemas.openxmlformats.org/spreadsheetml/2006/main" count="3550" uniqueCount="1531">
  <si>
    <t>WP Title:</t>
  </si>
  <si>
    <t>WP item applicability</t>
  </si>
  <si>
    <t xml:space="preserve">End of work plan columns.  Note! Do not remove this column. </t>
  </si>
  <si>
    <t>RAN-CN interface options dependency</t>
  </si>
  <si>
    <t>WP Scope:</t>
  </si>
  <si>
    <t>This part of the work plan covers NR Transmitter and Receiver Test Cases – Range 1 and Range 2 Interworking operation with other radios (TS 38.521-3)</t>
  </si>
  <si>
    <t>WP Resp:</t>
  </si>
  <si>
    <t>TS Resp:</t>
  </si>
  <si>
    <t>WP Item ID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</si>
  <si>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</si>
  <si>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</si>
  <si>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</si>
  <si>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</si>
  <si>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</si>
  <si>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</si>
  <si>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</si>
  <si>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</si>
  <si>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WP item 
compl.</t>
  </si>
  <si>
    <t>Start of work plan items.  Note! Do not remove this row. Introduce new work plan rows/items below this row.</t>
  </si>
  <si>
    <t>End of work plan items.  Note! Do not remove this row. Introduce new work plan rows/items above this row.</t>
  </si>
  <si>
    <t>38.521-3</t>
  </si>
  <si>
    <t>Operating bands and Channel arrangement (Section 5)</t>
  </si>
  <si>
    <t>General</t>
  </si>
  <si>
    <t>Operating Bands</t>
  </si>
  <si>
    <t>Annex</t>
  </si>
  <si>
    <t>Annex A</t>
  </si>
  <si>
    <t>Qualcomm</t>
  </si>
  <si>
    <t>Ericsson</t>
  </si>
  <si>
    <t>Bureau Veritas</t>
  </si>
  <si>
    <t>Overall</t>
  </si>
  <si>
    <t>5GC/NR</t>
  </si>
  <si>
    <t>5GC/LTE</t>
  </si>
  <si>
    <t>EPC/LTE</t>
  </si>
  <si>
    <t>5GC/NR 
master</t>
  </si>
  <si>
    <t>5GC / LTE 
master</t>
  </si>
  <si>
    <t>SA</t>
  </si>
  <si>
    <t>NSA</t>
  </si>
  <si>
    <t>5.1</t>
  </si>
  <si>
    <t>5.2</t>
  </si>
  <si>
    <t>5.3</t>
  </si>
  <si>
    <t>6.1</t>
  </si>
  <si>
    <t>Weight</t>
  </si>
  <si>
    <t>Identified test cases/tasks</t>
  </si>
  <si>
    <t>5.2A</t>
  </si>
  <si>
    <t>Operating bands for CA</t>
  </si>
  <si>
    <t>5.4</t>
  </si>
  <si>
    <t>Channel arrangement</t>
  </si>
  <si>
    <t>5.5</t>
  </si>
  <si>
    <t>Configuration</t>
  </si>
  <si>
    <t>6.2</t>
  </si>
  <si>
    <t>6.2A</t>
  </si>
  <si>
    <t>6.2A.1.1</t>
  </si>
  <si>
    <t>6.2A.2.1</t>
  </si>
  <si>
    <t>6.2A.4.1</t>
  </si>
  <si>
    <t>6.2A.4.2.1</t>
  </si>
  <si>
    <t>6.2B</t>
  </si>
  <si>
    <t>Transmitter power for DC</t>
  </si>
  <si>
    <t>6.2B.1.1</t>
  </si>
  <si>
    <t>6.2B.1.2</t>
  </si>
  <si>
    <t>6.2B.1.3</t>
  </si>
  <si>
    <t>6.2B.2.1</t>
  </si>
  <si>
    <t>6.2B.2.2</t>
  </si>
  <si>
    <t>6.2B.2.3</t>
  </si>
  <si>
    <t>6.2B.2.4</t>
  </si>
  <si>
    <t>6.2B.3.1</t>
  </si>
  <si>
    <t>6.2B.3.2</t>
  </si>
  <si>
    <t>6.2B.3.3</t>
  </si>
  <si>
    <t>6.2B.3.4</t>
  </si>
  <si>
    <t>6.2B.4</t>
  </si>
  <si>
    <t>6.2B.4.1.1</t>
  </si>
  <si>
    <t>6.2B.4.1.2</t>
  </si>
  <si>
    <t>6.2B.4.1.3</t>
  </si>
  <si>
    <t>6.2B.4.1.4</t>
  </si>
  <si>
    <t>6.2B.4.2</t>
  </si>
  <si>
    <t>ΔTIB,c for EN-DC</t>
  </si>
  <si>
    <t>6.2B.4.2.1</t>
  </si>
  <si>
    <t>6.2B.4.2.2</t>
  </si>
  <si>
    <t>6.2B.4.2.3</t>
  </si>
  <si>
    <t>6.2B.4.2.4</t>
  </si>
  <si>
    <t>6.3</t>
  </si>
  <si>
    <t>6.4</t>
  </si>
  <si>
    <t>6.5</t>
  </si>
  <si>
    <t>6.5A</t>
  </si>
  <si>
    <t>6.5A.1</t>
  </si>
  <si>
    <t>6.5A.2</t>
  </si>
  <si>
    <t>6.5A.3</t>
  </si>
  <si>
    <t>6.5B</t>
  </si>
  <si>
    <t>6.5B.1</t>
  </si>
  <si>
    <t>6.5B.2</t>
  </si>
  <si>
    <t>6.5B.2.1</t>
  </si>
  <si>
    <t>6.5B.2.1.1</t>
  </si>
  <si>
    <t>6.5B.2.1.2</t>
  </si>
  <si>
    <t>6.5B.2.1.3</t>
  </si>
  <si>
    <t>6.5B.2.2</t>
  </si>
  <si>
    <t>6.5B.2.3</t>
  </si>
  <si>
    <t>6.5B.2.4</t>
  </si>
  <si>
    <t>6.5B.3</t>
  </si>
  <si>
    <t>6.5B.3.1</t>
  </si>
  <si>
    <t>6.5B.3.2</t>
  </si>
  <si>
    <t>6.5B.3.3</t>
  </si>
  <si>
    <t>6.5B.3.4</t>
  </si>
  <si>
    <t>7.1</t>
  </si>
  <si>
    <t>7.2</t>
  </si>
  <si>
    <t>7.3</t>
  </si>
  <si>
    <t>7.3A.2</t>
  </si>
  <si>
    <t>7.3A.4</t>
  </si>
  <si>
    <t>Reference sensitivity exceptions due to UL harmonic interference for CA</t>
  </si>
  <si>
    <t>7.3B</t>
  </si>
  <si>
    <t>7.3B.2.1</t>
  </si>
  <si>
    <t>7.3B.2.2</t>
  </si>
  <si>
    <t>7.3B.2.3</t>
  </si>
  <si>
    <t>7.3B.2.4</t>
  </si>
  <si>
    <t>7.3B.3</t>
  </si>
  <si>
    <t>ΔRIB,c for EN-DC</t>
  </si>
  <si>
    <t>7.3B.3.1</t>
  </si>
  <si>
    <t>7.3B.3.2</t>
  </si>
  <si>
    <t>7.3B.3.3</t>
  </si>
  <si>
    <t>7.3B.3.3.1</t>
  </si>
  <si>
    <t>7.3B.3.3.2</t>
  </si>
  <si>
    <t>7.3B.3.3.3</t>
  </si>
  <si>
    <t>7.3B.3.3.4</t>
  </si>
  <si>
    <t>7.3B.3.4</t>
  </si>
  <si>
    <t>7.3B.3.4.1</t>
  </si>
  <si>
    <t>7.3B.3.4.2</t>
  </si>
  <si>
    <t>7.3B.3.4.3</t>
  </si>
  <si>
    <t>7.3B.3.4.4</t>
  </si>
  <si>
    <t>6.2A.3.1</t>
  </si>
  <si>
    <t>Configured output power level for intra-band contiguous EN-DC</t>
  </si>
  <si>
    <t>Configured output power level for intra-band non-contiguous EN-DC</t>
  </si>
  <si>
    <t>Spectrum emissions mask for intra-band contiguous EN-DC</t>
  </si>
  <si>
    <t>Additional Spectrum emissions mask for intra-band contiguous EN-DC</t>
  </si>
  <si>
    <t>Adjacent channel leakage ratio for intra-band contiguous EN-DC</t>
  </si>
  <si>
    <t>Out-of-band emissions for Intra-band non-contiguous EN-DC</t>
  </si>
  <si>
    <t>Out-of-band emissions for Inter-band EN-DC within FR1</t>
  </si>
  <si>
    <t>Out-of-band emissions  for Inter-band EN-DC including FR2</t>
  </si>
  <si>
    <t>Spurious Emissions for intra-band contiguous EN-DC</t>
  </si>
  <si>
    <t>Spurious Emissions for intra-band non-contiguous EN-DC</t>
  </si>
  <si>
    <t>Transmitter power for CA without EN-DC</t>
  </si>
  <si>
    <t>Out of Band Emissions for CA without EN-DC</t>
  </si>
  <si>
    <t>ΔTIB,c for Intra-band contiguous EN-DC</t>
  </si>
  <si>
    <t>ΔTIB,c for Inter-band EN-DC including FR2</t>
  </si>
  <si>
    <t xml:space="preserve"> ΔTIB,c for Inter-band EN-DC within FR1</t>
  </si>
  <si>
    <t xml:space="preserve"> ΔTIB,c for Intra-band non-contiguous EN-DC</t>
  </si>
  <si>
    <t>UE maximum output power reduction  for inter-band NR CA between FR 1 and FR 2  without EN-DC</t>
  </si>
  <si>
    <t>UE additional maximum output power reduction  for inter-band NR CA between FR 1 and FR 2  without EN-DC</t>
  </si>
  <si>
    <t>Output RF spectrum emissions for CA without EN-DC</t>
  </si>
  <si>
    <t>Occupied Bandwidth for CA without EN-DC</t>
  </si>
  <si>
    <t>Spurious Emissions for CA without EN-DC</t>
  </si>
  <si>
    <t>Reference sensitivity power level for CA without EN-DC</t>
  </si>
  <si>
    <t>Reference Sensitivity ΔRIB,c for Intra-band contiguous EN-DC</t>
  </si>
  <si>
    <t>Reference Sensitivity ΔRIB,c for Intra-band non-contiguous EN-DC</t>
  </si>
  <si>
    <t xml:space="preserve"> Reference Sensitivity ΔRIB,c for Inter-band EN-DC within FR1</t>
  </si>
  <si>
    <t>Reference Sensitivity ΔRIB,c for Inter-band EN-DC including FR2</t>
  </si>
  <si>
    <t>Reference Sensitivity ΔRIB,c for Inter-band EN-DC in two bands including FR2</t>
  </si>
  <si>
    <t>Reference Sensitivity ΔRIB,c for Inter-band EN-DC in three bands including FR2</t>
  </si>
  <si>
    <t>Reference Sensitivity ΔRIB,c for Inter-band EN-DC in four bands including FR2</t>
  </si>
  <si>
    <t>Reference Sensitivity ΔRIB,c for Inter-band EN-DC in five bands including FR2</t>
  </si>
  <si>
    <t>UE Configured output power level for inter-band NR CA between FR 1 and FR 2  without EN-DC</t>
  </si>
  <si>
    <t>Test Configuration</t>
  </si>
  <si>
    <t>Keysight</t>
  </si>
  <si>
    <t>Annex B</t>
  </si>
  <si>
    <t>Dual Uplink Interferer</t>
  </si>
  <si>
    <t>6.2B.1.4</t>
  </si>
  <si>
    <t>Huawei</t>
  </si>
  <si>
    <t>6.2A.1</t>
  </si>
  <si>
    <t>UE maximum output power for CA</t>
  </si>
  <si>
    <t>6.2A.2</t>
  </si>
  <si>
    <t>UE maximum output power reduction for CA</t>
  </si>
  <si>
    <t>6.2A.3</t>
  </si>
  <si>
    <t>UE additional maximum output power reduction  for CA</t>
  </si>
  <si>
    <t>6.2A.4</t>
  </si>
  <si>
    <t>Configured output power for CA</t>
  </si>
  <si>
    <t>6.2A.4.2</t>
  </si>
  <si>
    <t>ΔTIB,c for CA</t>
  </si>
  <si>
    <t>6.2B.1</t>
  </si>
  <si>
    <t>6.2B.2</t>
  </si>
  <si>
    <t>6.2B.3</t>
  </si>
  <si>
    <t>UE additional maximum output power reduction for EN-DC</t>
  </si>
  <si>
    <t>6.2B.4.1</t>
  </si>
  <si>
    <t>6.3B</t>
  </si>
  <si>
    <t>6.3B.1</t>
  </si>
  <si>
    <t>6.3B.1.1</t>
  </si>
  <si>
    <t xml:space="preserve">Minimum Output power for intra-band contiguous EN-DC </t>
  </si>
  <si>
    <t>6.3B.1.2</t>
  </si>
  <si>
    <t>6.3B.1.3</t>
  </si>
  <si>
    <t>6.3B.1.4</t>
  </si>
  <si>
    <t>6.3B.2</t>
  </si>
  <si>
    <t>Transmit OFF Power for EN-DC</t>
  </si>
  <si>
    <t>6.3B.2.1</t>
  </si>
  <si>
    <t>6.3B.2.2</t>
  </si>
  <si>
    <t>Transmit OFF Power for intra-band non-contiguous EN-DC</t>
  </si>
  <si>
    <t>6.3B.2.3</t>
  </si>
  <si>
    <t>Transmit OFF Power for inter-band EN-DC within FR1</t>
  </si>
  <si>
    <t>6.3B.2.4</t>
  </si>
  <si>
    <t>6.3B.3</t>
  </si>
  <si>
    <t>6.4A</t>
  </si>
  <si>
    <t>Transmit Signal Quality for inter-band NR CA between FR and FR2 without EN-DC</t>
  </si>
  <si>
    <t>6.4A.1</t>
  </si>
  <si>
    <t>Frequency error for  inter-band NR CA between FR 1 and FR 2 without EN-DC</t>
  </si>
  <si>
    <t>6.4A.2</t>
  </si>
  <si>
    <t>Transmit Modulation Quality for inter-band NR CA without EN-DC</t>
  </si>
  <si>
    <t>6.4A.2.1</t>
  </si>
  <si>
    <t>Error Vector Magnitude for  inter-band NR CA between FR 1 and FR 2  without EN-DC</t>
  </si>
  <si>
    <t>6.4A.2.2</t>
  </si>
  <si>
    <t>Carrier Leakage  for  inter-band NR CA between FR 1 and FR 2  without EN-DC</t>
  </si>
  <si>
    <t>6.4A.2.3</t>
  </si>
  <si>
    <t>In-band Emissions  for  inter-band NR CA between FR 1 and FR 2  without EN-DC</t>
  </si>
  <si>
    <t>6.4A.2.4</t>
  </si>
  <si>
    <t>EVM Equalizer Spectral Flatness  for  inter-band NR CA between FR 1 and FR 2  without EN-DC</t>
  </si>
  <si>
    <t>6.4B</t>
  </si>
  <si>
    <t>6.4B.1</t>
  </si>
  <si>
    <t>6.4B.1.1</t>
  </si>
  <si>
    <t>6.4B.1.2</t>
  </si>
  <si>
    <t>6.4B.1.3</t>
  </si>
  <si>
    <t>6.4B.1.4</t>
  </si>
  <si>
    <t>6.4B.2</t>
  </si>
  <si>
    <t>6.4B.2.1.1</t>
  </si>
  <si>
    <t>Error Vector Magnitude for intra-band contiguous EN-DC</t>
  </si>
  <si>
    <t>6.4B.2.1.2</t>
  </si>
  <si>
    <t>Carrier Leakage for intra-band contiguous EN-DC</t>
  </si>
  <si>
    <t>6.4B.2.1.3</t>
  </si>
  <si>
    <t>In-band Emissions for intra-band contiguous EN-DC</t>
  </si>
  <si>
    <t>6.4B.2.1.4</t>
  </si>
  <si>
    <t>EVM Equalizer Flatness for intra-band contiguous EN-DC</t>
  </si>
  <si>
    <t>6.4B.2.2.1</t>
  </si>
  <si>
    <t>Error Vector Magnitude for intra-band non-contiguous EN-DC</t>
  </si>
  <si>
    <t>6.4B.2.2.2</t>
  </si>
  <si>
    <t>Carrier Leakage for intra-band non-contiguous EN-DC</t>
  </si>
  <si>
    <t>6.4B.2.2.3</t>
  </si>
  <si>
    <t>In-band Emissions for intra-band non-contiguous EN-DC</t>
  </si>
  <si>
    <t>6.4B.2.2.4</t>
  </si>
  <si>
    <t>EVM Equalizer Flatness for intra-band non contiguous EN-DC</t>
  </si>
  <si>
    <t>6.4B.2.3.1</t>
  </si>
  <si>
    <t>6.4B.2.3.2</t>
  </si>
  <si>
    <t>6.4B.2.3.3</t>
  </si>
  <si>
    <t>6.4B.2.3.4</t>
  </si>
  <si>
    <t>6.4B.2.4.1</t>
  </si>
  <si>
    <t>6.4B.2.4.2</t>
  </si>
  <si>
    <t>6.4B.2.4.3</t>
  </si>
  <si>
    <t>6.4B.2.4.4</t>
  </si>
  <si>
    <t>6.4B.2.1</t>
  </si>
  <si>
    <t>Transmit Modulation Quality for intra-band contiguous EN-DC</t>
  </si>
  <si>
    <t>6.4B.2.2</t>
  </si>
  <si>
    <t>6.4B.2.3</t>
  </si>
  <si>
    <t>Transmit Modulation Quality  for inter-band EN-DC within FR1</t>
  </si>
  <si>
    <t>Transmit Modulation Quality  for intra-band non-contiguous EN-DC</t>
  </si>
  <si>
    <t>6.4B.2.4</t>
  </si>
  <si>
    <t>7.4B</t>
  </si>
  <si>
    <t>7.4B.1</t>
  </si>
  <si>
    <t>7.4B.2</t>
  </si>
  <si>
    <t>7.4B.3</t>
  </si>
  <si>
    <t>7.4B.4</t>
  </si>
  <si>
    <t>7.5B</t>
  </si>
  <si>
    <t>7.5B.1</t>
  </si>
  <si>
    <t>7.5B.2</t>
  </si>
  <si>
    <t>7.5B.3</t>
  </si>
  <si>
    <t>7.5B.4</t>
  </si>
  <si>
    <t>Transmit Modulation Quality for inter-band EN-DC including FR2</t>
  </si>
  <si>
    <t>Occupied bandwidth for  intra-band contiguous EN-DC</t>
  </si>
  <si>
    <t>6.5B.1.1</t>
  </si>
  <si>
    <t>6.5B.1.2</t>
  </si>
  <si>
    <t>6.5B.1.3</t>
  </si>
  <si>
    <t>Occupied bandwidth for EN-DC</t>
  </si>
  <si>
    <t>6.5B.1.4</t>
  </si>
  <si>
    <t>Out of Band Emissions  for intra-band contiguous EN-DC</t>
  </si>
  <si>
    <t>6.5B.2.2.1</t>
  </si>
  <si>
    <t>6.5B.2.2.2</t>
  </si>
  <si>
    <t>6.5B.2.2.3</t>
  </si>
  <si>
    <t>6.5B.2.3.1</t>
  </si>
  <si>
    <t>6.5B.2.3.2</t>
  </si>
  <si>
    <t>6.5B.2.3.3</t>
  </si>
  <si>
    <t>Spectrum emissions mask for intra-band non-contiguous EN-DC</t>
  </si>
  <si>
    <t>Additional Spectrum emissions mask for intra-band non-contiguous EN-DC</t>
  </si>
  <si>
    <t>Adjacent channel leakage ratio for intra-band non-contiguous EN-DC</t>
  </si>
  <si>
    <t>General Spurious Emissions for intra-band contiguous EN-DC</t>
  </si>
  <si>
    <t>Spurious Emission band UE co-existence for intra-band contiguous EN-DC</t>
  </si>
  <si>
    <t>General Spurious Emissions for intra-band non-contiguous EN-DC</t>
  </si>
  <si>
    <t>Spurious Emission band UE co-existence for intra-band non-contiguous EN-DC</t>
  </si>
  <si>
    <t>6.5B.3.1.1</t>
  </si>
  <si>
    <t>6.5B.3.1.2</t>
  </si>
  <si>
    <t>6.5B.3.2.1</t>
  </si>
  <si>
    <t>6.5B.3.2.2</t>
  </si>
  <si>
    <t>6.5B.3.3.1</t>
  </si>
  <si>
    <t>6.5B.3.3.2</t>
  </si>
  <si>
    <t>General Spurious Emissions for Inter-band EN-DC within FR1</t>
  </si>
  <si>
    <t>Spurious emissions for Inter-band EN-DC within FR1</t>
  </si>
  <si>
    <t>Spurious Emission band UE co-existence for Inter-band EN-DC within FR1</t>
  </si>
  <si>
    <t>6.5B.3.4.1</t>
  </si>
  <si>
    <t>6.5B.3.4.2</t>
  </si>
  <si>
    <t>Spurious emissions for Inter-band including FR2</t>
  </si>
  <si>
    <t>Annex H</t>
  </si>
  <si>
    <t>Statistical Testing</t>
  </si>
  <si>
    <t>R5-183949</t>
  </si>
  <si>
    <t>R5-182035
R5-182995</t>
  </si>
  <si>
    <t>Qualcomm, Keysight</t>
  </si>
  <si>
    <t>6.5B.4</t>
  </si>
  <si>
    <t>SGS Wireless</t>
  </si>
  <si>
    <t>CMCC</t>
  </si>
  <si>
    <t>6.5B.2.4.1</t>
  </si>
  <si>
    <t>6.5B.2.4.2</t>
  </si>
  <si>
    <t>6.5B.2.4.3</t>
  </si>
  <si>
    <t>Sporton</t>
  </si>
  <si>
    <t>Annex M</t>
  </si>
  <si>
    <t>Annex K</t>
  </si>
  <si>
    <t>Annex L</t>
  </si>
  <si>
    <t>Measurement Channels</t>
  </si>
  <si>
    <t>Propagation Conditions</t>
  </si>
  <si>
    <t>Downlink Physical Channels</t>
  </si>
  <si>
    <t>Characteristics of the Interfering Signal</t>
  </si>
  <si>
    <t>Global In-Channel Tx Test</t>
  </si>
  <si>
    <t>Measurements Uncertainties and Tolerances</t>
  </si>
  <si>
    <t>Annex I</t>
  </si>
  <si>
    <t>Annex J</t>
  </si>
  <si>
    <t>Annex C</t>
  </si>
  <si>
    <t>Annex D</t>
  </si>
  <si>
    <t>Annex E</t>
  </si>
  <si>
    <t>Annex F</t>
  </si>
  <si>
    <t>Annex G</t>
  </si>
  <si>
    <t>Uplink Physical Channels</t>
  </si>
  <si>
    <t>R5-184580</t>
  </si>
  <si>
    <t>6.2B.4.1.5</t>
  </si>
  <si>
    <t>KTL</t>
  </si>
  <si>
    <t>R5-185563</t>
  </si>
  <si>
    <t>R5-185198</t>
  </si>
  <si>
    <t>R5-185199</t>
  </si>
  <si>
    <t>R5-185206</t>
  </si>
  <si>
    <t>R5-185207</t>
  </si>
  <si>
    <t>R5-185208</t>
  </si>
  <si>
    <t>Docomo</t>
  </si>
  <si>
    <t>7.6B</t>
  </si>
  <si>
    <t>7.6B.1</t>
  </si>
  <si>
    <t>7.6B.2</t>
  </si>
  <si>
    <t>7.6B.2.1</t>
  </si>
  <si>
    <t>7.6B.2.2</t>
  </si>
  <si>
    <t>7.6B.2.3</t>
  </si>
  <si>
    <t>7.6B.3</t>
  </si>
  <si>
    <t>7.6B.3.1</t>
  </si>
  <si>
    <t>7.6B.3.2</t>
  </si>
  <si>
    <t>7.6B.4</t>
  </si>
  <si>
    <t>7.6B.3.3</t>
  </si>
  <si>
    <t>7.6B.4.1</t>
  </si>
  <si>
    <t>7.6B.4.2</t>
  </si>
  <si>
    <t>7.6B.4.3</t>
  </si>
  <si>
    <t xml:space="preserve"> </t>
  </si>
  <si>
    <t>7.7B</t>
  </si>
  <si>
    <t>7.7B.1</t>
  </si>
  <si>
    <t>7.8B</t>
  </si>
  <si>
    <t>Wideband Intermodulation for intra-band non-contiguous EN-DC in FR1</t>
  </si>
  <si>
    <t>7.8B.1</t>
  </si>
  <si>
    <t>7.8B.2</t>
  </si>
  <si>
    <t>7.8B.2.1</t>
  </si>
  <si>
    <t>7.8B.2.2</t>
  </si>
  <si>
    <t>7.9B</t>
  </si>
  <si>
    <t>7.9B.1</t>
  </si>
  <si>
    <t>7.9B.2</t>
  </si>
  <si>
    <t>7.9B.3</t>
  </si>
  <si>
    <t>7.7B.2</t>
  </si>
  <si>
    <t>7.7B.3</t>
  </si>
  <si>
    <t>R5-185563
R5-186291</t>
  </si>
  <si>
    <t>R5-183961
R5-185204
R5-186304</t>
  </si>
  <si>
    <t>R5-183961
R5-186305</t>
  </si>
  <si>
    <t>R5-186296</t>
  </si>
  <si>
    <t>R5-186297</t>
  </si>
  <si>
    <t>R5-186301</t>
  </si>
  <si>
    <t>R5-181828
R5-184897
R5-186232</t>
  </si>
  <si>
    <t>R5-186233
R5-186308</t>
  </si>
  <si>
    <t>Anritsu</t>
  </si>
  <si>
    <t>7.8B.2.3</t>
  </si>
  <si>
    <t>LGE</t>
  </si>
  <si>
    <t>Tx ON/OFF time mask for intra-band contiguous EN-DC</t>
  </si>
  <si>
    <t>Tx ON/OFF time mask for intra-band non-contiguous EN-DC</t>
  </si>
  <si>
    <t>6.3B.3.1</t>
  </si>
  <si>
    <t>6.3B.3.2</t>
  </si>
  <si>
    <t>6.3B.3.3</t>
  </si>
  <si>
    <t>6.3B.3.4</t>
  </si>
  <si>
    <t>Rohde&amp;Schwarz</t>
  </si>
  <si>
    <t>CAICT</t>
  </si>
  <si>
    <t>6.2B.1.5</t>
  </si>
  <si>
    <t>6.2B.2.5</t>
  </si>
  <si>
    <t>6.2B.3.5</t>
  </si>
  <si>
    <t>6.2B.4.2.5</t>
  </si>
  <si>
    <t>ΔTIB,c for Inter-band EN-DC including both FR1 and FR2</t>
  </si>
  <si>
    <t>7.5B.5</t>
  </si>
  <si>
    <t>7.6B.2.4</t>
  </si>
  <si>
    <t>7.6B.2.5</t>
  </si>
  <si>
    <t>7.6B.3.4</t>
  </si>
  <si>
    <t>7.6B.3.5</t>
  </si>
  <si>
    <t>7.6B.4.4</t>
  </si>
  <si>
    <t>7.6B.4.5</t>
  </si>
  <si>
    <t>7.7B.4</t>
  </si>
  <si>
    <t>7.7B.5</t>
  </si>
  <si>
    <t>7.8B.2.4</t>
  </si>
  <si>
    <t>7.8B.2.5</t>
  </si>
  <si>
    <t>7.9B.4</t>
  </si>
  <si>
    <t>7.9B.5</t>
  </si>
  <si>
    <t>R5-182016
R5-187820</t>
  </si>
  <si>
    <t>R5-187826</t>
  </si>
  <si>
    <t>R5-187816</t>
  </si>
  <si>
    <t>R5-187822</t>
  </si>
  <si>
    <t>R5-187823</t>
  </si>
  <si>
    <t>R5-188012</t>
  </si>
  <si>
    <t>R5-187825</t>
  </si>
  <si>
    <t>R5-187827</t>
  </si>
  <si>
    <t>6.5B.4.1</t>
  </si>
  <si>
    <t>6.5B.4.2</t>
  </si>
  <si>
    <t>6.5B.4.3</t>
  </si>
  <si>
    <t>R5-188021</t>
  </si>
  <si>
    <t>R5-188022</t>
  </si>
  <si>
    <t>R5-185203
R5-188027</t>
  </si>
  <si>
    <t>R5-187832</t>
  </si>
  <si>
    <t>R5-187833</t>
  </si>
  <si>
    <t>R5-187041</t>
  </si>
  <si>
    <t>R5-181690;     R5-181828;
R5-184579
R5-185869
R5-187153</t>
  </si>
  <si>
    <t>4MT3</t>
  </si>
  <si>
    <t>Not Applicable as per core spec</t>
  </si>
  <si>
    <t>6.2B.5</t>
  </si>
  <si>
    <t>6.2B.5.1</t>
  </si>
  <si>
    <t>6.2B.5.1.1</t>
  </si>
  <si>
    <t>Configured Output Power Level for Inter-band NR-DC between FR1 and FR2</t>
  </si>
  <si>
    <t>Configured Output Power for NR-DC</t>
  </si>
  <si>
    <t>Configured Output power Level</t>
  </si>
  <si>
    <t>6.3B.4</t>
  </si>
  <si>
    <t>6.3B.5</t>
  </si>
  <si>
    <t>6.3B.5.1</t>
  </si>
  <si>
    <t>6.3B.6</t>
  </si>
  <si>
    <t>PRACH Time Mask for intra-band contiguous EN-DC</t>
  </si>
  <si>
    <t>PRACH Time Mask for intra-band non-contiguous EN-DC</t>
  </si>
  <si>
    <t>PRACH Time Mask for inter-band EN-DC including FR2</t>
  </si>
  <si>
    <t>6.3B.4.1</t>
  </si>
  <si>
    <t>6.3B.4.2</t>
  </si>
  <si>
    <t>6.3B.4.3</t>
  </si>
  <si>
    <t>6.3B.4.4</t>
  </si>
  <si>
    <t>Maximum Input Level for intra-band contiguous EN-DC (2 CCs)</t>
  </si>
  <si>
    <t>Maximum Input Level for intra-band non-contiguous EN-DC (2 CCs)</t>
  </si>
  <si>
    <t>Adjacent Channel Selectivity for intra-band contiguous EN-DC  (2 CCs)</t>
  </si>
  <si>
    <t>Adjacent Channel Selectivity for intra-band non-contiguous EN-DC (2 CCs)</t>
  </si>
  <si>
    <t>Inband blocking for intra-band contiguous EN-DC in FR1 (2 CCs)</t>
  </si>
  <si>
    <t>Inband blocking for intra-band non-contiguous EN-DC in FR1 (2 CCs)</t>
  </si>
  <si>
    <t>Inband blocking for inter-band EN-DC including FR2 (2 CCs)</t>
  </si>
  <si>
    <t>Out-of-band blocking for intra-band contiguous EN-DC in FR1 (2 CCs)</t>
  </si>
  <si>
    <t>Out-of-band blocking for intra-band non-contiguous EN-DC in FR1 (2 CCs)</t>
  </si>
  <si>
    <t>Out-of-band blocking for inter-band EN-DC within FR1 (2 CCs)</t>
  </si>
  <si>
    <t>Narrow band blocking for intra-band contiguous EN-DC in FR1 (2 CCs)</t>
  </si>
  <si>
    <t>Narrow band blocking for intra-band non-contiguous EN-DC in FR1 (2 CCs)</t>
  </si>
  <si>
    <t>Wideband Intermodulation for inter-band EN-DC within FR1 (2 CCs)</t>
  </si>
  <si>
    <t>Spurious Emissions for intra-band contiguous EN-DC in FR1 (2 CCs)</t>
  </si>
  <si>
    <t>Spurious Emissions for intra-band non-contiguous EN-DC in FR1 (2 CCs)</t>
  </si>
  <si>
    <t>only 2 band specific requirements at this point</t>
  </si>
  <si>
    <t xml:space="preserve"> Reference Sensitivity ΔRIB,c forΔRIB,c for EN-DC in two bands within FR1</t>
  </si>
  <si>
    <t xml:space="preserve">Transmit OFF Power for intra-band contiguous EN-DC </t>
  </si>
  <si>
    <t>Minimum output power for intra-band non-contiguous EN-DC</t>
  </si>
  <si>
    <t xml:space="preserve">UE maximum output power  for inter-band NR CA between FR 1 and FR 2 without EN-DC </t>
  </si>
  <si>
    <t xml:space="preserve">UE Maximum Output Power for Intra-Band Contiguous EN-DC </t>
  </si>
  <si>
    <t xml:space="preserve">UE Maximum Output Power for Intra-Band non-Contiguous EN-DC </t>
  </si>
  <si>
    <t xml:space="preserve">UE Maximum Output Power reduction for Intra-Band Contiguous EN-DC </t>
  </si>
  <si>
    <t xml:space="preserve">UE additional maximum output power reduction for intra-band contiguous EN-DC </t>
  </si>
  <si>
    <t xml:space="preserve">UE additional maximum output power reduction for intra-band non-contiguous EN-DC </t>
  </si>
  <si>
    <t>Spectrum emissions mask for CA without EN-DC</t>
  </si>
  <si>
    <t>Additional Spectrum emissions mask for CA without EN-DC</t>
  </si>
  <si>
    <t>Adjacent channel leakage ratio for CA without EN-DC</t>
  </si>
  <si>
    <t>6.5A.2.1</t>
  </si>
  <si>
    <t>6.5A.2.2</t>
  </si>
  <si>
    <t>6.5A.2.3</t>
  </si>
  <si>
    <t>Spurious Emission band UE co-existence for CA without EN-DC</t>
  </si>
  <si>
    <t>6.5A.3.1</t>
  </si>
  <si>
    <t>6.5A.3.2</t>
  </si>
  <si>
    <t>Wideband Intermodulation for intra-band contiguous EN-DC in FR1</t>
  </si>
  <si>
    <t xml:space="preserve">UE Additional Maximum Output power reduction for inter-band EN-DC including both FR1 and FR2 </t>
  </si>
  <si>
    <t xml:space="preserve">Configured Output power level for inter-band EN-DC within FR1 </t>
  </si>
  <si>
    <t>Configured Output Power for Inter-Band EN-DC including both FR1 and FR2</t>
  </si>
  <si>
    <t>UE Maximum Output Power for Inter-Band EN-DC within FR1</t>
  </si>
  <si>
    <t xml:space="preserve">UE Maximum Output Power for Inter-Band EN-DC including FR2 </t>
  </si>
  <si>
    <t xml:space="preserve">UE Maximum Output Power for Inter-Band EN-DC including both FR1 and FR2 </t>
  </si>
  <si>
    <t>UE Maximum Output power reduction for inter-band EN-DC including both FR1 and FR2</t>
  </si>
  <si>
    <t>Reference sensitivity level for DC</t>
  </si>
  <si>
    <t>7.3B.2</t>
  </si>
  <si>
    <t>Reference Sensitivity for EN-DC</t>
  </si>
  <si>
    <t>7.3B.2.0</t>
  </si>
  <si>
    <t>Minimum Conformance Requirements</t>
  </si>
  <si>
    <t>7.3B.2.5</t>
  </si>
  <si>
    <t>Reference sensitivity for Intra-band Contiguous EN-DC (2 CCs)</t>
  </si>
  <si>
    <t>Reference sensitivity for Intra-band Non-Contiguous EN-DC (2 CCs)</t>
  </si>
  <si>
    <t>Reference sensitivity for Inter-band EN-DC within FR1 (2 CCs)</t>
  </si>
  <si>
    <t>7.4B.0</t>
  </si>
  <si>
    <t>7.5B.0</t>
  </si>
  <si>
    <t>7.6B.2.0</t>
  </si>
  <si>
    <t>Spurious Response for intra-band contiguous EN-DC in FR1 (2 CCs)</t>
  </si>
  <si>
    <t>Spurious Response for intra-band non-contiguous EN-DC in FR1 (2 CCs)</t>
  </si>
  <si>
    <t>Spurious Response for inter-band EN-DC within FR1 (2 CCs)</t>
  </si>
  <si>
    <t>7.7B.0</t>
  </si>
  <si>
    <t>7.8B.2.0</t>
  </si>
  <si>
    <t>7.9B.0</t>
  </si>
  <si>
    <t>ΔTIB,c for Inter-band CA between FR1 and FR2</t>
  </si>
  <si>
    <t>R5-185479
R5-186302
R5-190995</t>
  </si>
  <si>
    <t>SA Option 5</t>
  </si>
  <si>
    <t>3MT1</t>
  </si>
  <si>
    <t>Area</t>
  </si>
  <si>
    <t>SA reqs apply;Update Title in spec</t>
  </si>
  <si>
    <t>6.5B.5</t>
  </si>
  <si>
    <t>Transmit Intermodulation</t>
  </si>
  <si>
    <t>Transmit Intermodulation for Intra-band contiguous EN-DC</t>
  </si>
  <si>
    <t>Transmit Intermodulation for Intra-band non-contiguous EN-DC</t>
  </si>
  <si>
    <t>Transmit Intermodulation for inter-band EN-DC within FR2</t>
  </si>
  <si>
    <t>Transmit Intermodulation for  inter-band EN-DC including FR1 and FR2</t>
  </si>
  <si>
    <t>R5-191340</t>
  </si>
  <si>
    <t>R5-186300
R5-192603</t>
  </si>
  <si>
    <t>R5-188018
R5-192603</t>
  </si>
  <si>
    <t>R5-185205
R5-186299
R5-190835
R5-192604</t>
  </si>
  <si>
    <t>R5-186299
R5-192604</t>
  </si>
  <si>
    <t>R5-188015
R5-192606</t>
  </si>
  <si>
    <t>R5-188017
R5-192606</t>
  </si>
  <si>
    <t>R5-187828
R5-192608</t>
  </si>
  <si>
    <t>R5-192694</t>
  </si>
  <si>
    <t>6.2B.1.4.1</t>
  </si>
  <si>
    <t>UE Maximum Output Power for Inter-Band EN-DC including FR2 - EIRP and TRP</t>
  </si>
  <si>
    <t>6.2B.1.4.2</t>
  </si>
  <si>
    <t>R5-192459</t>
  </si>
  <si>
    <t>R5-192617</t>
  </si>
  <si>
    <t>R5-192618</t>
  </si>
  <si>
    <t>R5-187277r1
R5-192618</t>
  </si>
  <si>
    <t>R5-190847
R5-192428</t>
  </si>
  <si>
    <t>R5-190853
R5-192434</t>
  </si>
  <si>
    <t>R5-190498
R5-191999</t>
  </si>
  <si>
    <t>R5-181807
R5-186232
R5-192440</t>
  </si>
  <si>
    <t>R5-181509
R5-184737
R5-192177</t>
  </si>
  <si>
    <t>R5-181807
R5-186232
R5-192441</t>
  </si>
  <si>
    <t>6.5B.3.5</t>
  </si>
  <si>
    <t>Spurious emissions for Inter-band including FR1 and FR2</t>
  </si>
  <si>
    <t>6.5B.3.5.1</t>
  </si>
  <si>
    <t>General Spurious Emissions for Inter-band including FR1 and FR2</t>
  </si>
  <si>
    <t>6.5B.3.5.2</t>
  </si>
  <si>
    <t>Spurious emission band UE co-existence for Inter-band including FR1 and FR2</t>
  </si>
  <si>
    <t>move Editor's note within .1</t>
  </si>
  <si>
    <t xml:space="preserve">Frequency Error for intra-band contiguous EN-DC </t>
  </si>
  <si>
    <t>Frequency Error for intra-band non-contiguous EN-DC</t>
  </si>
  <si>
    <t>Reference sensitivity for Inter-band EN-DC including FR1 and FR2</t>
  </si>
  <si>
    <t>Reference sensitivity for EN-DC within FR1 (3 CCs)</t>
  </si>
  <si>
    <t>Reference sensitivity for EN-DC within FR1  (4 CCs)</t>
  </si>
  <si>
    <t>Reference sensitivity for EN-DC  within FR1 (5 CCs)</t>
  </si>
  <si>
    <t>Maximum Input Level for inter-band EN-DC including both FR1 and FR2</t>
  </si>
  <si>
    <t>Maximum Input Level for EN-DC within FR1  (3 CCs)</t>
  </si>
  <si>
    <t>Maximum Input Level for EN-DC within FR1 (4 CCs)</t>
  </si>
  <si>
    <t>Maximum Input Level for EN-DC within FR1 (6 CCs)</t>
  </si>
  <si>
    <t>Adjacent Channel Selectivity for inter-band EN-DC including both FR1 and FR2</t>
  </si>
  <si>
    <t>Inband blocking for inter-band EN-DC including both FR1 and FR2</t>
  </si>
  <si>
    <t>Inband blocking for EN-DC within FR1 (3 CCs)</t>
  </si>
  <si>
    <t>Inband blocking for  EN-DC within FR1 (4 CCs)</t>
  </si>
  <si>
    <t>Inband blocking for EN-DC within FR1 (5 CCs)</t>
  </si>
  <si>
    <t>Inband blocking for EN-DC within FR1 (6 CCs)</t>
  </si>
  <si>
    <t>Out-of-band blocking for EN-DC within FR1 (3 CCs)</t>
  </si>
  <si>
    <t>Out-of-band blocking for  EN-DC within FR1 (4 CCs)</t>
  </si>
  <si>
    <t>Out-of-band blocking for EN-DC within FR1 (5 CCs)</t>
  </si>
  <si>
    <t>Out-of-band blocking for EN-DC within FR1 (6 CCs)</t>
  </si>
  <si>
    <t>Narrow band blocking for EN-DC within FR1 (3 CCs)</t>
  </si>
  <si>
    <t>Narrow band blocking for  EN-DC within FR1 (4 CCs)</t>
  </si>
  <si>
    <t>Narrow band blocking for EN-DC within FR1 (5 CCs)</t>
  </si>
  <si>
    <t>Spurious Response for EN-DC within FR1 (3 CCs)</t>
  </si>
  <si>
    <t>Spurious Response for EN-DC within FR1  (4 CCs)</t>
  </si>
  <si>
    <t>Spurious Response for EN-DC within FR1 (5 CCs)</t>
  </si>
  <si>
    <t>Wideband Intermodulation for EN-DC  within FR1 (3 CCs)</t>
  </si>
  <si>
    <t>Wideband Intermodulation for EN-DC within FR1  (4 CCs)</t>
  </si>
  <si>
    <t>Wideband Intermodulation for EN-DC within FR1 (5 CCs)</t>
  </si>
  <si>
    <t>Wideband Intermodulation for EN-DC within FR1 (6 CCs)</t>
  </si>
  <si>
    <t>4MT1</t>
  </si>
  <si>
    <t>4MT2</t>
  </si>
  <si>
    <t>5MT3</t>
  </si>
  <si>
    <t>Reference sensitivity for EN-DC  within FR1 (6 CCs)</t>
  </si>
  <si>
    <t>Spurious Emissions for inter-band EN-DC including FR2 (3 CCs)</t>
  </si>
  <si>
    <t>Spurious Emissions for inter-band EN-DC including FR2 (4 CCs)</t>
  </si>
  <si>
    <t>Spurious Emissions for inter-band EN-DC including FR2 (5 CCs)</t>
  </si>
  <si>
    <t>Spurious Emissions for inter-band EN-DC including FR2 (6 CCs)</t>
  </si>
  <si>
    <t>Spurious Emissions for EN-DC within FR1  (3 CCs)</t>
  </si>
  <si>
    <t>Spurious Emissions for EN-DC within FR1 (4 CCs)</t>
  </si>
  <si>
    <t>Spurious Emissions for EN-DC within FR1 (5 CCs)</t>
  </si>
  <si>
    <t xml:space="preserve">Spurious Emissions for inter-band EN-DC including both FR1 and FR2 </t>
  </si>
  <si>
    <t>Additional Spurious Emissions for Intra-band contiguous EN-DC</t>
  </si>
  <si>
    <t>Additional Spurious Emissions for Intra-band non-contiguous EN-DC</t>
  </si>
  <si>
    <t>R5-192424
R5-193317</t>
  </si>
  <si>
    <t>R5-187279r1
R5-192617
R5-193314</t>
  </si>
  <si>
    <t>R5-186293
R5-193450</t>
  </si>
  <si>
    <t>R5-193451</t>
  </si>
  <si>
    <t>R5-193459</t>
  </si>
  <si>
    <t>R5-192455
R5-193315</t>
  </si>
  <si>
    <t>R5-193499</t>
  </si>
  <si>
    <t>R5-193463</t>
  </si>
  <si>
    <t>R5-185505
R5-188025
R5-192425
R5-193032</t>
  </si>
  <si>
    <t>R5-193317</t>
  </si>
  <si>
    <t>R5-193467</t>
  </si>
  <si>
    <t>R5-193468</t>
  </si>
  <si>
    <t>R5-193469</t>
  </si>
  <si>
    <t>R5-193470</t>
  </si>
  <si>
    <t>R5-185201
R5-190857
R5-193257</t>
  </si>
  <si>
    <t xml:space="preserve">R5-185202
R5-192626
R5-193316
</t>
  </si>
  <si>
    <t>Y</t>
  </si>
  <si>
    <t>FR1</t>
  </si>
  <si>
    <t>FR2</t>
  </si>
  <si>
    <t>FR1+FR2</t>
  </si>
  <si>
    <t>1st Target</t>
  </si>
  <si>
    <t>Opt.2</t>
  </si>
  <si>
    <t>Opt.5</t>
  </si>
  <si>
    <t>Opt.3</t>
  </si>
  <si>
    <t>Opt.4</t>
  </si>
  <si>
    <t>Opt.7</t>
  </si>
  <si>
    <t>Overall vs FR1,FR2 and FR1+FR2</t>
  </si>
  <si>
    <t>Is test case</t>
  </si>
  <si>
    <t>SA Option 2 (SA NR)</t>
  </si>
  <si>
    <t>NSA Option 3 (EN-DC)</t>
  </si>
  <si>
    <t>Completed</t>
  </si>
  <si>
    <t>Number of 
FR2 test cases</t>
  </si>
  <si>
    <t>Number of 
FR1 test cases</t>
  </si>
  <si>
    <t>Number of 
FR1+FR2 test cases</t>
  </si>
  <si>
    <t>SA Option 2 (SA NR) test case statistics</t>
  </si>
  <si>
    <t>NSA Option 4 (NE-DC)</t>
  </si>
  <si>
    <t>NSA Option 7 (NGEN-DC)</t>
  </si>
  <si>
    <t>Work plan summary:</t>
  </si>
  <si>
    <t>FR1+FR2 Testability. No TC details added</t>
  </si>
  <si>
    <t>R5-195162</t>
  </si>
  <si>
    <t>R5-194941</t>
  </si>
  <si>
    <t>R5-187829
R5-192607
R5-194400</t>
  </si>
  <si>
    <t>R5-188019
R5-192609
R5-194400</t>
  </si>
  <si>
    <t>R5-193311
R5-194404</t>
  </si>
  <si>
    <t>R5-194462</t>
  </si>
  <si>
    <t>R5-190856
R5-192437
R5-194349</t>
  </si>
  <si>
    <t>R5-192454
R5-195411</t>
  </si>
  <si>
    <t>R5-192457
R5-195411</t>
  </si>
  <si>
    <t>R5-194947</t>
  </si>
  <si>
    <t>R5-192600
R5-194948</t>
  </si>
  <si>
    <t>R5-192601
R5-194949</t>
  </si>
  <si>
    <t>R5-192442
R5-195950</t>
  </si>
  <si>
    <t xml:space="preserve">R5-180087;        R5-182018
R5-185200
R5-186295
R5-188023
R5-190840
R5-193456
R5-194945
</t>
  </si>
  <si>
    <t>ON_ON not tested. No test case details added</t>
  </si>
  <si>
    <t>R5-195091</t>
  </si>
  <si>
    <t>R5-193886</t>
  </si>
  <si>
    <t>R5-194952</t>
  </si>
  <si>
    <t>R5-192427
R5-192888</t>
  </si>
  <si>
    <t xml:space="preserve">R5-190845
R5-192427
R5-194953
</t>
  </si>
  <si>
    <t>R5-190846
R5-192619
R5-193896</t>
  </si>
  <si>
    <t>7.6B.3.0</t>
  </si>
  <si>
    <t>R5-195165</t>
  </si>
  <si>
    <t>R5-190848
R5-192429
R5-193899</t>
  </si>
  <si>
    <t>R5-190848
R5-192430
R5-193900</t>
  </si>
  <si>
    <t>7.6B.4.0</t>
  </si>
  <si>
    <t>R5-193901</t>
  </si>
  <si>
    <t>R5-190851
R5-192432
R5-193902</t>
  </si>
  <si>
    <t>R5-190852
R5-192433
R5-193903</t>
  </si>
  <si>
    <t>R5-193904</t>
  </si>
  <si>
    <t>R5-190854
R5-192435
R5-193905</t>
  </si>
  <si>
    <t>R5-190855
R5-192436
R5-193906</t>
  </si>
  <si>
    <t>VOID</t>
  </si>
  <si>
    <t>FR1+FR2 Testability. Content Complete with no TC details added</t>
  </si>
  <si>
    <t>No additional updates as per core spec. Can be considered complete. Mark table void.</t>
  </si>
  <si>
    <t>Correct 3GPP style for 2bands and 3 bands so it appears on navigation pane</t>
  </si>
  <si>
    <t>Add title for completeness</t>
  </si>
  <si>
    <t>Working assumption note can be removed. MU/TT can now be completed as SA test is complete and anchor-agnostic is applied per test contents here.</t>
  </si>
  <si>
    <t>SA reqs should apply per Core spec. Editor's note to be reviewed and test completed</t>
  </si>
  <si>
    <t>Update TC#</t>
  </si>
  <si>
    <t>FR1+FR2 Testability. No TC details added. Needs to be updated per agreed template</t>
  </si>
  <si>
    <t>6.2B.1.4_1</t>
  </si>
  <si>
    <t>Header</t>
  </si>
  <si>
    <t>6.2B.1.4_1.1</t>
  </si>
  <si>
    <t>6.2B.1.4_1.1.1</t>
  </si>
  <si>
    <t>6.2B.1.4_1.1.2</t>
  </si>
  <si>
    <t>6.2B.1.4_1.2</t>
  </si>
  <si>
    <t>6.2B.1.4_1.2.1</t>
  </si>
  <si>
    <t>6.2B.1.4_1.2.2</t>
  </si>
  <si>
    <t>6.2B.1.4_1.3</t>
  </si>
  <si>
    <t>6.2B.1.4_1.3.1</t>
  </si>
  <si>
    <t>6.2B.1.4_1.3.2</t>
  </si>
  <si>
    <t xml:space="preserve"> Placeholder for TC numbering structure. Status tracked in Rel16 WP.</t>
  </si>
  <si>
    <t>6.2B.2.4_1</t>
  </si>
  <si>
    <t>6.2B.2.4_1.1</t>
  </si>
  <si>
    <t>6.2B.2.4_1.2</t>
  </si>
  <si>
    <t>UE Maximum Output power reduction for inter-band EN-DC including FR2 (4 CCs)</t>
  </si>
  <si>
    <t>6.2B.2.4_1.3</t>
  </si>
  <si>
    <t>UE Maximum Output power reduction for inter-band EN-DC including FR2 (5 CCs)</t>
  </si>
  <si>
    <t>6.2B.3.4_1</t>
  </si>
  <si>
    <t>UE Additional Maximum Output power reduction for inter-band EN-DC including FR2 (&gt; 2 CCs)</t>
  </si>
  <si>
    <t>6.2B.3.4_1.1</t>
  </si>
  <si>
    <t>UE Additional Maximum Output power reduction for inter-band EN-DC including FR2 (3 CCs)</t>
  </si>
  <si>
    <t>6.2B.3.4_1.2</t>
  </si>
  <si>
    <t>UE Additional Maximum Output power reduction for inter-band EN-DC including FR2 (4 CCs)</t>
  </si>
  <si>
    <t>6.2B.3.4_1.3</t>
  </si>
  <si>
    <t>UE Additional Maximum Output power reduction for inter-band EN-DC including FR2 (5 CCs)</t>
  </si>
  <si>
    <t>6.3B.1.4_1</t>
  </si>
  <si>
    <t>6.3B.1.4_1.1</t>
  </si>
  <si>
    <t>6.3B.1.4_1.2</t>
  </si>
  <si>
    <t>6.3B.1.4_1.3</t>
  </si>
  <si>
    <t>6.3B.2.4_1</t>
  </si>
  <si>
    <t>Transmit OFF Power for inter-band EN-DC including FR2 (&gt;2 CCs)</t>
  </si>
  <si>
    <t>6.3B.2.4_1.1</t>
  </si>
  <si>
    <t>Transmit OFF Power for inter-band EN-DC including FR2 (3 CCs)</t>
  </si>
  <si>
    <t>6.3B.2.4_1.2</t>
  </si>
  <si>
    <t>Transmit OFF Power for inter-band EN-DC including FR2 (4 CCs)</t>
  </si>
  <si>
    <t>6.3B.2.4_1.3</t>
  </si>
  <si>
    <t>Transmit OFF Power for inter-band EN-DC including FR2 (5 CCs)</t>
  </si>
  <si>
    <t>6.3B.3.4_1</t>
  </si>
  <si>
    <t>Tx ON/OFF time mask for inter-band EN-DC including FR2 (&gt;2 CCs)</t>
  </si>
  <si>
    <t>6.3B.3.4_1.1</t>
  </si>
  <si>
    <t>Tx ON/OFF time mask for inter-band EN-DC including FR2 (3 CCs)</t>
  </si>
  <si>
    <t>6.3B.3.4_1.2</t>
  </si>
  <si>
    <t>Tx ON/OFF time mask for inter-band EN-DC including FR2 (4 CCs)</t>
  </si>
  <si>
    <t>6.3B.3.4_1.3</t>
  </si>
  <si>
    <t>Tx ON/OFF time mask for inter-band EN-DC including FR2 (5 CCs)</t>
  </si>
  <si>
    <t>6.3B.4.4_1</t>
  </si>
  <si>
    <t>PRACH Time Mask for inter-band EN-DC including FR2 (&gt;2 CCs)</t>
  </si>
  <si>
    <t>6.3B.4.4_1.1</t>
  </si>
  <si>
    <t>PRACH Time Mask for inter-band EN-DC including FR2 (3 CCs)</t>
  </si>
  <si>
    <t>6.3B.4.4_1.2</t>
  </si>
  <si>
    <t>PRACH Time Mask for inter-band EN-DC including FR2 (4 CCs)</t>
  </si>
  <si>
    <t>6.3B.4.4_1.3</t>
  </si>
  <si>
    <t>PRACH Time Mask for inter-band EN-DC including FR2 (5 CCs)</t>
  </si>
  <si>
    <t>6.4B.1.4_1</t>
  </si>
  <si>
    <t>6.4B.1.4_1.1</t>
  </si>
  <si>
    <t>6.4B.1.4_1.2</t>
  </si>
  <si>
    <t>6.4B.1.4_1.3</t>
  </si>
  <si>
    <t>6.4B.2.4.1_1</t>
  </si>
  <si>
    <t>6.4B.2.4.1_1.1</t>
  </si>
  <si>
    <t>6.4B.2.4.1_1.2</t>
  </si>
  <si>
    <t>6.4B.2.4.1_1.3</t>
  </si>
  <si>
    <t>6.4B.2.4.2_1</t>
  </si>
  <si>
    <t>6.4B.2.4.2_1.1</t>
  </si>
  <si>
    <t>6.4B.2.4.2_1.2</t>
  </si>
  <si>
    <t>6.4B.2.4.3_1</t>
  </si>
  <si>
    <t>In-band Emissions for inter-band EN-DC including FR2 (&gt;2 CCs)</t>
  </si>
  <si>
    <t>6.4B.2.4.3_1.1</t>
  </si>
  <si>
    <t>6.4B.2.4.3_1.2</t>
  </si>
  <si>
    <t>6.4B.2.4.3_1.3</t>
  </si>
  <si>
    <t>6.4B.2.4.4_1</t>
  </si>
  <si>
    <t>EVM Equalizer Flatness for inter-band EN-DC including FR2 (&gt;2 CCs)</t>
  </si>
  <si>
    <t>6.4B.2.4.4_1.1</t>
  </si>
  <si>
    <t>6.4B.2.4.4_1.2</t>
  </si>
  <si>
    <t>6.4B.2.4.4_1.3</t>
  </si>
  <si>
    <t>6.5B.1.4_1</t>
  </si>
  <si>
    <t>6.5B.1.4_1.1</t>
  </si>
  <si>
    <t>6.5B.1.4_1.2</t>
  </si>
  <si>
    <t>6.5B.1.4_1.3</t>
  </si>
  <si>
    <t>6.5B.2.4.1_1.3</t>
  </si>
  <si>
    <t>6.5B.2.4.3_1</t>
  </si>
  <si>
    <t>6.5B.2.4.3_1.1</t>
  </si>
  <si>
    <t>6.5B.2.4.3_1.2</t>
  </si>
  <si>
    <t>6.5B.2.4.3_1.3</t>
  </si>
  <si>
    <t>6.5B.3.4.1_1</t>
  </si>
  <si>
    <t>6.5B.3.4.1_1.1</t>
  </si>
  <si>
    <t>6.5B.3.4.1_1.2</t>
  </si>
  <si>
    <t>6.5B.3.4.1_1.3</t>
  </si>
  <si>
    <t>6.5B.3.4.2_1</t>
  </si>
  <si>
    <t>Spurious emission band UE co-existence for Inter-band including FR2 (&gt;2 CCs)</t>
  </si>
  <si>
    <t>6.5B.3.4.2_1.1</t>
  </si>
  <si>
    <t>6.5B.3.4.2_1.2</t>
  </si>
  <si>
    <t>6.5B.3.4.2_1.3</t>
  </si>
  <si>
    <t>UE Maximum Output Power for Inter-Band NE-DC within FR1</t>
  </si>
  <si>
    <t xml:space="preserve">UE Maximum Output power reduction for inter-band NE-DC within FR1 </t>
  </si>
  <si>
    <t xml:space="preserve">Configured Output power level for inter-band NE-DC within FR1 </t>
  </si>
  <si>
    <t xml:space="preserve"> ΔTIB,c for Inter-band NE-DC within FR1</t>
  </si>
  <si>
    <t>6.2B.4.2.3A</t>
  </si>
  <si>
    <t>Frequency Error for inter-band NE-DC within FR1</t>
  </si>
  <si>
    <t>6.4B.2.3A</t>
  </si>
  <si>
    <t>6.4B.2.3A.1</t>
  </si>
  <si>
    <t>6.4B.2.3A.2</t>
  </si>
  <si>
    <t>6.4B.2.3A.3</t>
  </si>
  <si>
    <t>6.4B.2.3A.4</t>
  </si>
  <si>
    <t>Error Vector Magnitude for inter-band NE-DC within FR1</t>
  </si>
  <si>
    <t>Carrier Leakage for inter-band NE-DC within FR1</t>
  </si>
  <si>
    <t>In-band Emissions for inter-band NE-DC within FR1</t>
  </si>
  <si>
    <t>Transmit Modulation Quality  for inter-band NE-DC within FR1</t>
  </si>
  <si>
    <t>Out-of-band emissions for Inter-band NE-DC within FR1</t>
  </si>
  <si>
    <t>Spectrum emissions mask for Inter-band NE-DC within FR1</t>
  </si>
  <si>
    <t>Additional Spectrum emissions mask for Inter-band NE-DC within FR1</t>
  </si>
  <si>
    <t>Adjacent channel leakage ratio for inter-band NE-DC within FR1</t>
  </si>
  <si>
    <t>Spurious emissions for Inter-band NE-DC within FR1</t>
  </si>
  <si>
    <t>General Spurious Emissions for Inter-band NE-DC within FR1</t>
  </si>
  <si>
    <t>Spurious Emission band UE co-existence for Inter-band NE-DC within FR1</t>
  </si>
  <si>
    <t>6.5B.3.3A.1</t>
  </si>
  <si>
    <t>6.5B.3.3A.2</t>
  </si>
  <si>
    <t>Transmit Intermodulation for Inter-band NE-DC within FR1</t>
  </si>
  <si>
    <t>7.3B.2.4_1</t>
  </si>
  <si>
    <t>7.3B.2.4_1.1</t>
  </si>
  <si>
    <t>7.3B.2.4_1.2</t>
  </si>
  <si>
    <t>7.3B.2.4_1.3</t>
  </si>
  <si>
    <t>7.3B.2.4_1.4</t>
  </si>
  <si>
    <t>7.3B.2.3_1</t>
  </si>
  <si>
    <t>7.3B.2.3_1.1</t>
  </si>
  <si>
    <t>7.3B.2.3_1.2</t>
  </si>
  <si>
    <t>7.3B.2.3_1.3</t>
  </si>
  <si>
    <t>7.3B.2.3_1.4</t>
  </si>
  <si>
    <t>7.3A</t>
  </si>
  <si>
    <t>Reference sensitivity for CA without EN-DC</t>
  </si>
  <si>
    <t>7.3A.1</t>
  </si>
  <si>
    <t>Update to align with core spec</t>
  </si>
  <si>
    <t>7.3A.3</t>
  </si>
  <si>
    <t>ΔRIB,c for CA</t>
  </si>
  <si>
    <t>7.3B.3.3.5</t>
  </si>
  <si>
    <t>Reference Sensitivity ΔRIB,c for EN-DC five bands within FR1</t>
  </si>
  <si>
    <t>Reference Sensitivity ΔRIB,c for EN-DC six bands within FR1</t>
  </si>
  <si>
    <t>Reference Sensitivity ΔRIB,c for EN-DC four bands within FR1</t>
  </si>
  <si>
    <t>7.3B.3.4.5</t>
  </si>
  <si>
    <t>7.3B.3.5</t>
  </si>
  <si>
    <t>Reference Sensitivity ΔRIB,c for Inter-band EN-DC including FR1 and FR2</t>
  </si>
  <si>
    <t>Reference Sensitivity ΔRIB,c for Inter-band EN-DC in six bands including FR1 and FR2</t>
  </si>
  <si>
    <t>7.4A</t>
  </si>
  <si>
    <t>Maximum Input Level for CA</t>
  </si>
  <si>
    <t>No test case details. Add snippet per agreed template</t>
  </si>
  <si>
    <t>7.3B.2.3A</t>
  </si>
  <si>
    <t>Reference sensitivity for Inter-band NE-DC within FR1 (2 CCs)</t>
  </si>
  <si>
    <t>7.4B.3_1</t>
  </si>
  <si>
    <t>7.4B.3_1.1</t>
  </si>
  <si>
    <t>7.4B.3_1.2</t>
  </si>
  <si>
    <t>7.4B.3_1.3</t>
  </si>
  <si>
    <t>7.4B.3_1.4</t>
  </si>
  <si>
    <t>7.4B.4_1</t>
  </si>
  <si>
    <t>7.4B.4_1.1</t>
  </si>
  <si>
    <t>7.4B.4_1.2</t>
  </si>
  <si>
    <t>7.4B.4_1.3</t>
  </si>
  <si>
    <t>7.4B.4_1.4</t>
  </si>
  <si>
    <t>Reference sensitivity for EN-DC within FR1 (&gt;2 CCs)</t>
  </si>
  <si>
    <t>Maximum Input Level for EN-DC within FR1 (&gt;2 CCs)</t>
  </si>
  <si>
    <t>Adjacent Channel Selectivity for CA</t>
  </si>
  <si>
    <t>7.5B.4_1</t>
  </si>
  <si>
    <t>7.5B.4_1.2</t>
  </si>
  <si>
    <t>7.5B.4_1.3</t>
  </si>
  <si>
    <t>7.5B.4_1.1</t>
  </si>
  <si>
    <t>7.5B.4_1.4</t>
  </si>
  <si>
    <t>7.5B.3_1</t>
  </si>
  <si>
    <t>7.5B.3_1.1</t>
  </si>
  <si>
    <t>7.5B.3_1.2</t>
  </si>
  <si>
    <t>7.5B.3_1.3</t>
  </si>
  <si>
    <t>7.5B.3_1.4</t>
  </si>
  <si>
    <t>7.6A</t>
  </si>
  <si>
    <t>7.5A</t>
  </si>
  <si>
    <t>Blocking Characteristics for CA</t>
  </si>
  <si>
    <t>Adjacent Channel Selectivity for inter-band NE-DC within FR1 (2 CCs)</t>
  </si>
  <si>
    <t>Maximum Input Level for inter-band NE-DC within FR1 (2 CCs)</t>
  </si>
  <si>
    <t>Adjacent Channel Selectivity for inter-band EN-DC within FR1 (&gt;2 CCs)</t>
  </si>
  <si>
    <t>7.6B.2.3_1.1</t>
  </si>
  <si>
    <t>7.6B.2.3_1.2</t>
  </si>
  <si>
    <t>7.6B.2.3_1.3</t>
  </si>
  <si>
    <t>7.6B.2.3_1.4</t>
  </si>
  <si>
    <t>Inband blocking for EN-DC within FR1 (&gt;2 CCs)</t>
  </si>
  <si>
    <t>7.6B.2.3_1</t>
  </si>
  <si>
    <t>7.6B.2.4_1</t>
  </si>
  <si>
    <t>7.6B.2.4_1.1</t>
  </si>
  <si>
    <t>7.6B.2.4_1.2</t>
  </si>
  <si>
    <t>7.6B.2.4_1.3</t>
  </si>
  <si>
    <t>7.6B.2.4_1.4</t>
  </si>
  <si>
    <t>Out-of-band blocking for EN-DC within FR1 (&gt;2 CCs)</t>
  </si>
  <si>
    <t>7.6B.3.3_1</t>
  </si>
  <si>
    <t>7.6B.3.3_1.1</t>
  </si>
  <si>
    <t>7.6B.3.3_1.2</t>
  </si>
  <si>
    <t>7.6B.3.3_1.3</t>
  </si>
  <si>
    <t>7.6B.3.3_1.4</t>
  </si>
  <si>
    <t>7.6B.3.4_1</t>
  </si>
  <si>
    <t>7.6B.3.4_1.1</t>
  </si>
  <si>
    <t>7.6B.3.4_1.2</t>
  </si>
  <si>
    <t>7.6B.3.4_1.3</t>
  </si>
  <si>
    <t>7.6B.3.4_1.4</t>
  </si>
  <si>
    <t>7.6B.3.3A</t>
  </si>
  <si>
    <t>Inband blocking for inter-band NE-DC within FR1 (2 CCs)</t>
  </si>
  <si>
    <t>Out-of-band blocking for inter-band NE-DC within FR1 (2 CCs)</t>
  </si>
  <si>
    <t>7.6B.4.3_1.1</t>
  </si>
  <si>
    <t>7.6B.4.3_1.2</t>
  </si>
  <si>
    <t>7.6B.4.3_1.3</t>
  </si>
  <si>
    <t>7.6B.4.3_1.4</t>
  </si>
  <si>
    <t>7.6B.4.3_1</t>
  </si>
  <si>
    <t>7.6B.4.3A</t>
  </si>
  <si>
    <t>Narrow band blocking for inter-band NE-DC within FR1 (2 CCs)</t>
  </si>
  <si>
    <t>7.6B.4.4_1</t>
  </si>
  <si>
    <t>7.6B.4.4_1.1</t>
  </si>
  <si>
    <t>7.6B.4.4_1.2</t>
  </si>
  <si>
    <t>7.6B.4.4_1.3</t>
  </si>
  <si>
    <t>7.6B.4.4_1.4</t>
  </si>
  <si>
    <t>Void</t>
  </si>
  <si>
    <t>SA FR2 requirements are void for Narrow-band blocking. No updates in 38.521-3 needed.</t>
  </si>
  <si>
    <t>SA FR2 requirements are void for Out of band blocking. No updates in 38.521-3 needed.</t>
  </si>
  <si>
    <t>7.7B.4_1</t>
  </si>
  <si>
    <t>7.7B.4_1.1</t>
  </si>
  <si>
    <t>7.7B.4_1.2</t>
  </si>
  <si>
    <t>7.7B.4_1.3</t>
  </si>
  <si>
    <t>7.7B.4_1.4</t>
  </si>
  <si>
    <t>7.7B.3_1</t>
  </si>
  <si>
    <t>Spurious Response for EN-DC within FR1 (&gt;2 CCs)</t>
  </si>
  <si>
    <t>7.7B.3_1.1</t>
  </si>
  <si>
    <t>7.7B.3_1.2</t>
  </si>
  <si>
    <t>7.7B.3_1.3</t>
  </si>
  <si>
    <t>7.7B.3_1.4</t>
  </si>
  <si>
    <t>Spurious Response for inter-band NE-DC within FR1 (2 CCs)</t>
  </si>
  <si>
    <t>7.8B.2.4_1</t>
  </si>
  <si>
    <t>7.8B.2.4_1.1</t>
  </si>
  <si>
    <t>7.8B.2.4_1.2</t>
  </si>
  <si>
    <t>7.8B.2.4_1.3</t>
  </si>
  <si>
    <t>7.8B.2.4_1.4</t>
  </si>
  <si>
    <t>SA FR2 requirements are void for Spurious Response. No updates in 38.521-3 needed.</t>
  </si>
  <si>
    <t>7.8B.2.3_1</t>
  </si>
  <si>
    <t>7.8B.2.3_1.1</t>
  </si>
  <si>
    <t>7.8B.2.3_1.2</t>
  </si>
  <si>
    <t>7.8B.2.3_1.3</t>
  </si>
  <si>
    <t>7.8B.2.3_1.4</t>
  </si>
  <si>
    <t>Wideband Intermodulation for inter-band NE-DC within FR1 (2 CCs)</t>
  </si>
  <si>
    <t>Spurious Emissions for inter-band EN-DC including FR2 (&gt;2 CCs)</t>
  </si>
  <si>
    <t>7.9B.4_1.1</t>
  </si>
  <si>
    <t>7.9B.4_1</t>
  </si>
  <si>
    <t>7.9B.4_1.2</t>
  </si>
  <si>
    <t>7.9B.4_1.3</t>
  </si>
  <si>
    <t>7.9B.4_1.4</t>
  </si>
  <si>
    <t>7.9B.3_1</t>
  </si>
  <si>
    <t>7.9B.3A</t>
  </si>
  <si>
    <t>Spurious Emissions for inter-band NE-DC within FR1 (2 CCs)</t>
  </si>
  <si>
    <t>Spurious Emissions for EN-DC within FR1 (6 CCs)</t>
  </si>
  <si>
    <t>7.9B.3_1.2</t>
  </si>
  <si>
    <t>7.9B.3_1.3</t>
  </si>
  <si>
    <t>6.5B.5.1</t>
  </si>
  <si>
    <t>6.5B.5.2</t>
  </si>
  <si>
    <t>6.5B.5.3</t>
  </si>
  <si>
    <t>6.5B.5.5</t>
  </si>
  <si>
    <t>6.3B.7</t>
  </si>
  <si>
    <t>Power Control for EN-DC</t>
  </si>
  <si>
    <t>Absolute Power Tolerance for EN-DC</t>
  </si>
  <si>
    <t>Relative Power Tolerance for EN-DC</t>
  </si>
  <si>
    <t>Aggregate Power Tolerance for EN-DC</t>
  </si>
  <si>
    <t>Aggregate Power Tolerance for intra-band contiguous EN-DC</t>
  </si>
  <si>
    <t>Aggregate Power Tolerance for intra-band non-contiguous EN-DC</t>
  </si>
  <si>
    <t>Relative Power Tolerance for intra-band contiguous EN-DC</t>
  </si>
  <si>
    <t>Relative Power Tolerance for intra-band non-contiguous EN-DC</t>
  </si>
  <si>
    <t>Absolute Power Tolerance for intra-band contiguous EN-DC</t>
  </si>
  <si>
    <t>Absolute Power Tolerance for intra-band non-contiguous EN-DC</t>
  </si>
  <si>
    <t>UE Maximum Output Power for DC</t>
  </si>
  <si>
    <t>UE Maximum Output Power reduction for DC</t>
  </si>
  <si>
    <t>Output power dynamics for DC</t>
  </si>
  <si>
    <t>Transmit Signal Quality for DC</t>
  </si>
  <si>
    <t>Frequency Error for DC</t>
  </si>
  <si>
    <t>Transmit Modulation Quality DC</t>
  </si>
  <si>
    <t>Output RF spectrum emissions for DC</t>
  </si>
  <si>
    <t>Adjacent Channel Selectivity for DC</t>
  </si>
  <si>
    <t>Spurious Response for DC in FR1</t>
  </si>
  <si>
    <t>Intermodulation Characteristics for DC in FR1</t>
  </si>
  <si>
    <t>Spurious Emissions for DC in FR1</t>
  </si>
  <si>
    <t>6MT3</t>
  </si>
  <si>
    <t>Modified MPR behavior</t>
  </si>
  <si>
    <t>R5-201198</t>
  </si>
  <si>
    <t>Annex N</t>
  </si>
  <si>
    <t>6.2B.1.4D</t>
  </si>
  <si>
    <t>6.2B.1.5D</t>
  </si>
  <si>
    <t>UE Maximum Output power reduction for inter-band EN-DC including FR2  for UL-MIMO</t>
  </si>
  <si>
    <t>6.2B.2.4D</t>
  </si>
  <si>
    <t>6.2B.2.5D</t>
  </si>
  <si>
    <t>UE Maximum Output power reduction for inter-band EN-DC including both FR1 and FR2 for UL-MIMO</t>
  </si>
  <si>
    <t>FR1+FR2 Testability. No TC details needed.</t>
  </si>
  <si>
    <t>No TC details needed. FR1+FR2 testability issue.</t>
  </si>
  <si>
    <t>UE Additional Maximum Output power reduction for inter-band EN-DC including FR2 for UL-MIMO</t>
  </si>
  <si>
    <t>6.2B.3.4D</t>
  </si>
  <si>
    <t>6.2B.3.5D</t>
  </si>
  <si>
    <t>6.6B</t>
  </si>
  <si>
    <t>6.6B.1</t>
  </si>
  <si>
    <t>Samsung</t>
  </si>
  <si>
    <t xml:space="preserve">Test is complete for PC3. </t>
  </si>
  <si>
    <t>9MT1</t>
  </si>
  <si>
    <t>9MT2</t>
  </si>
  <si>
    <t>9MT3</t>
  </si>
  <si>
    <t>6.4B.1.4D</t>
  </si>
  <si>
    <t>Frequency error for inter-band EN-DC including FR2 for UL-MIMO</t>
  </si>
  <si>
    <t>Frequency error for inter-band EN-DC including both FR1 and FR2 for UL-MIMO</t>
  </si>
  <si>
    <t>6.4B.1.5D</t>
  </si>
  <si>
    <t>6.3B.2.4D</t>
  </si>
  <si>
    <t>6.3B.1.4D</t>
  </si>
  <si>
    <t>Transmit OFF Power for inter-band EN-DC including FR2 for UL-MIMO</t>
  </si>
  <si>
    <t>6.3B.3.4D</t>
  </si>
  <si>
    <t>Tx ON/OFF time mask for inter-band EN-DC including FR2 for UL-MIMO</t>
  </si>
  <si>
    <t>PRACH time mask for inter-band EN-DC including FR2 for UL-MIMO</t>
  </si>
  <si>
    <t>6.3B.4.4D</t>
  </si>
  <si>
    <t>EVM Equalizer Flatness for inter-band EN-DC including  FR2 for UL-MIMO</t>
  </si>
  <si>
    <t>6.5B.1.4D</t>
  </si>
  <si>
    <t>Spectrum emissions mask for inter-band EN-DC including  FR2 for UL-MIMO</t>
  </si>
  <si>
    <t>6.5B.2.4D.3</t>
  </si>
  <si>
    <t>Spurious emission band UE co-existence for inter-band EN-DC including  FR2 for UL-MIMO</t>
  </si>
  <si>
    <t>General Spurious Emissions for inter-band EN-DC including FR1 and FR2 for UL-MIMO</t>
  </si>
  <si>
    <t>Spurious emission band UE co-existence for inter-band EN-DC including FR1 and FR2 for UL-MIMO</t>
  </si>
  <si>
    <t>7.3B.2.4D</t>
  </si>
  <si>
    <t>7.3B.2.5D</t>
  </si>
  <si>
    <t>7.4B.4D</t>
  </si>
  <si>
    <t>7.4B.5D</t>
  </si>
  <si>
    <t>7.5B.4D</t>
  </si>
  <si>
    <t>7.5B.5D</t>
  </si>
  <si>
    <t>7.6B.2.4D</t>
  </si>
  <si>
    <t>7.6B.2.5D</t>
  </si>
  <si>
    <t>7.9B.3_1.4</t>
  </si>
  <si>
    <t>6.4B.2.4.1D</t>
  </si>
  <si>
    <t>6.4B.2.4.2D</t>
  </si>
  <si>
    <t>6.4B.2.4.3D</t>
  </si>
  <si>
    <t>6.4B.2.4.4D</t>
  </si>
  <si>
    <t>6.5B.2.4.1D</t>
  </si>
  <si>
    <t>6.5B.3.4.1D</t>
  </si>
  <si>
    <t>6.5B.3.4.2D</t>
  </si>
  <si>
    <t>6.5B.3.5.1D</t>
  </si>
  <si>
    <t>6.5B.3.5.2D</t>
  </si>
  <si>
    <t>FR1+FR2 Testability. Basic text to add..No TC details needed.</t>
  </si>
  <si>
    <t>Refers back to SA UL-MIMO test. Anchor-agnostic.</t>
  </si>
  <si>
    <t>Test can be 100% completed for at least 1 NS value at RAN5#87. Wgap parameters to be decided by RAN5.</t>
  </si>
  <si>
    <t>Test can be completed at RAN5#87</t>
  </si>
  <si>
    <t>SA reqs apply; Test can be completed at RAN5#87</t>
  </si>
  <si>
    <t>6.3B.8</t>
  </si>
  <si>
    <t>6.3B.8.1</t>
  </si>
  <si>
    <t>6.3B.8.1.1</t>
  </si>
  <si>
    <t>6.3B.8.1.2</t>
  </si>
  <si>
    <t>6.3B.8.1.3</t>
  </si>
  <si>
    <t>6.3B.8.1.4</t>
  </si>
  <si>
    <t>6.3B.8.2</t>
  </si>
  <si>
    <t>6.3B.8.2.1</t>
  </si>
  <si>
    <t>6.3B.8.2.2</t>
  </si>
  <si>
    <t>6.3B.8.2.3</t>
  </si>
  <si>
    <t>6.3B.8.2.4</t>
  </si>
  <si>
    <t>6.3B.8.3</t>
  </si>
  <si>
    <t>6.3B.8.3.1</t>
  </si>
  <si>
    <t>6.3B.8.3.2</t>
  </si>
  <si>
    <t>6.3B.8.3.3</t>
  </si>
  <si>
    <t>6.3B.8.3.4</t>
  </si>
  <si>
    <t>Output power dynamics for intra-band EN-DC with dual PA capability</t>
  </si>
  <si>
    <t>Not testable. No test case details added</t>
  </si>
  <si>
    <t>Spurious Emissions for EN-DC within FR1 (&gt;2 CCs)</t>
  </si>
  <si>
    <t>Wideband Intermodulation for EN-DC within FR1 (&gt;2 CCs)</t>
  </si>
  <si>
    <t>7.9B.3_1.1</t>
  </si>
  <si>
    <t>Deleted to Align with Core spec</t>
  </si>
  <si>
    <t>Add clause and make VOID to align with 38.521-2</t>
  </si>
  <si>
    <t>R5-202829</t>
  </si>
  <si>
    <t>R5-202830</t>
  </si>
  <si>
    <t>R5-202901</t>
  </si>
  <si>
    <t>R5-202732</t>
  </si>
  <si>
    <t>R5-202904</t>
  </si>
  <si>
    <t>deleted</t>
  </si>
  <si>
    <t>6.5B.5.4</t>
  </si>
  <si>
    <t>10MT3</t>
  </si>
  <si>
    <t>Reserved.</t>
  </si>
  <si>
    <t>SA test not complete</t>
  </si>
  <si>
    <t>7.3B.4</t>
  </si>
  <si>
    <t>MOP test in 38.521-2 is incomplete.</t>
  </si>
  <si>
    <t>Refers back to SA UL-MIMO test. Anchor-agnostic. Check update status</t>
  </si>
  <si>
    <t xml:space="preserve">Wang, Kevin, Qualcomm Technologies, Inc
</t>
  </si>
  <si>
    <t>kevinw@qti.qualcomm.com</t>
  </si>
  <si>
    <t>LG Electronics</t>
  </si>
  <si>
    <t xml:space="preserve">LG Electronics </t>
  </si>
  <si>
    <t>R5-211099</t>
  </si>
  <si>
    <t>The referred test case 6.3.4.2 in TS 38.521-2 [9] is incomplete</t>
  </si>
  <si>
    <t>R5-211697</t>
  </si>
  <si>
    <t>R5-210415</t>
  </si>
  <si>
    <t>R5-210416</t>
  </si>
  <si>
    <t>R5-210417</t>
  </si>
  <si>
    <t>measurement uncertainty for ENBW &gt; 100 MHz is FFS</t>
  </si>
  <si>
    <t>R5-211928</t>
  </si>
  <si>
    <t>R5-210302</t>
  </si>
  <si>
    <t>Referenced 38.521-2 is not completed.</t>
  </si>
  <si>
    <t>Testing of none simultaneous LTE-NR transmission is FFS.</t>
  </si>
  <si>
    <r>
      <t xml:space="preserve">R5-183961
R5-185204
R5-186304
R5-190844
R5-192438
R5-193313
</t>
    </r>
    <r>
      <rPr>
        <sz val="10"/>
        <rFont val="Calibri"/>
        <family val="2"/>
      </rPr>
      <t>R5-211715
R5-211010</t>
    </r>
  </si>
  <si>
    <t>R5-211712</t>
  </si>
  <si>
    <t>R5-210501</t>
  </si>
  <si>
    <r>
      <t xml:space="preserve">SA reqs apply;Update Title in spec
</t>
    </r>
    <r>
      <rPr>
        <sz val="10"/>
        <rFont val="Calibri"/>
        <family val="2"/>
      </rPr>
      <t xml:space="preserve">Complete </t>
    </r>
  </si>
  <si>
    <r>
      <t xml:space="preserve">R5-190850
R5-192431
R5-194349
</t>
    </r>
    <r>
      <rPr>
        <sz val="10"/>
        <rFont val="Calibri"/>
        <family val="2"/>
      </rPr>
      <t>R5-210502</t>
    </r>
  </si>
  <si>
    <t>R5-211713</t>
  </si>
  <si>
    <t>R5-192617
R5-211854</t>
  </si>
  <si>
    <t xml:space="preserve">R5-192617
R5-193314
R5-211854
</t>
  </si>
  <si>
    <t>R5-193474
R5-211854</t>
  </si>
  <si>
    <r>
      <t xml:space="preserve">R5-202905
</t>
    </r>
    <r>
      <rPr>
        <sz val="10"/>
        <rFont val="Calibri"/>
        <family val="2"/>
      </rPr>
      <t>R5-211928</t>
    </r>
  </si>
  <si>
    <r>
      <t xml:space="preserve">R5-185520
R5-186340
R5-188028
R5-188029
</t>
    </r>
    <r>
      <rPr>
        <sz val="10"/>
        <rFont val="Calibri"/>
        <family val="2"/>
      </rPr>
      <t>R5-211926
R5-211927
R5-211928</t>
    </r>
  </si>
  <si>
    <t>R5-212867</t>
  </si>
  <si>
    <t>13MT3</t>
  </si>
  <si>
    <t>Transmitter power</t>
  </si>
  <si>
    <t xml:space="preserve">UE Maximum Output Power for Inter-Band EN-DC including FR2 (1 NR CC) - Spherical Coverage </t>
  </si>
  <si>
    <t>UE Maximum Output Power for Inter-Band EN-DC including FR2 ((&gt;1 NR CC)</t>
  </si>
  <si>
    <t>UE Maximum Output Power for Inter-Band EN-DC including FR2 (2 NR CCs)</t>
  </si>
  <si>
    <t>UE Maximum Output Power for Inter-Band EN-DC including FR2 (2 NR CCs) - EIRP and TRP</t>
  </si>
  <si>
    <t>UE Maximum Output Power for Inter-Band EN-DC including FR2 2 NR CCs) - Spherical Coverage</t>
  </si>
  <si>
    <t>UE Maximum Output Power for Inter-Band EN-DC including FR2 (3 NR CCs)</t>
  </si>
  <si>
    <t>UE Maximum Output Power for Inter-Band EN-DC including FR2 (3 NR CCs) - EIRP and TRP</t>
  </si>
  <si>
    <t>UE Maximum Output Power for Inter-Band EN-DC including FR2 (3 NR CCs) - Spherical Coverage</t>
  </si>
  <si>
    <t>UE Maximum Output Power for Inter-Band EN-DC including FR2 4 NR CCs)</t>
  </si>
  <si>
    <t>UE Maximum Output Power for Inter-Band EN-DC including FR2 (4 NR CCs) - EIRP and TRP</t>
  </si>
  <si>
    <t>UE Maximum Output Power for Inter-Band EN-DC including FR2 (4 NR CCs) - Spherical Coverage</t>
  </si>
  <si>
    <t>UE Maximum Output Power for Inter-Band EN-DC including FR2 for UL MIMO</t>
  </si>
  <si>
    <t>UE Maximum Output Power for Inter-Band EN-DC including both FR1 and FR2  for UL MIMO</t>
  </si>
  <si>
    <t>6.2B.2.0</t>
  </si>
  <si>
    <t xml:space="preserve">UE Maximum Output Power reduction for Intra-Band non-Contiguous EN-DC </t>
  </si>
  <si>
    <t>UE Maximum Output power reduction for inter-band EN-DC within FR1 (1 NR CC)</t>
  </si>
  <si>
    <t>UE Maximum Output power reduction for inter-band EN-DC including FR2 (1 NR CC)</t>
  </si>
  <si>
    <t>UE additional Maximum Output power reduction for inter-band EN-DC within FR1 (1 NR CC)</t>
  </si>
  <si>
    <t>UE Additional Maximum Output power reduction for inter-band EN-DC including FR2 (1 NR CC)</t>
  </si>
  <si>
    <t>Configured output power for EN DC</t>
  </si>
  <si>
    <t>Configured output power level for EN DC</t>
  </si>
  <si>
    <t>Configured Output power level for inter-band EN-DC including FR2 (1 NR CC)</t>
  </si>
  <si>
    <t>Output power dynamics</t>
  </si>
  <si>
    <t>6.3A</t>
  </si>
  <si>
    <t>Output Power Dynamics for CA without EN-DC</t>
  </si>
  <si>
    <t>Minimum Output Power for EN-DC</t>
  </si>
  <si>
    <t>Minimum output power for inter-band EN-DC within FR1 (1 NR CC)</t>
  </si>
  <si>
    <t>Minimum output power for inter-band EN-DC including FR2 (1 NR CC)</t>
  </si>
  <si>
    <t>Minimum output power for inter-band EN-DC including FR2 (&gt;1 NR CC)</t>
  </si>
  <si>
    <t>Minimum output power for inter-band EN-DC including FR2 (2 NR CCs)</t>
  </si>
  <si>
    <t>Minimum output power for inter-band EN-DC including FR2 (3 NR CCs)</t>
  </si>
  <si>
    <t>Minimum output power for inter-band EN-DC including FR2 (4 NR CCs)</t>
  </si>
  <si>
    <t>Minimum output power for inter-band EN-DC including FR2 for UL MIMO</t>
  </si>
  <si>
    <t>Transmit OFF Power for inter-band EN-DC including FR2 (1 NR CC)</t>
  </si>
  <si>
    <t>Tx ON/OFF time mask/PUCCH time mask for EN-DC</t>
  </si>
  <si>
    <t>Tx ON/OFF time mask for inter-band EN-DC within FR1 (1 NR CC)</t>
  </si>
  <si>
    <t>Tx ON/OFF time mask for inter-band EN-DC including FR2 (1 NR CC)</t>
  </si>
  <si>
    <t>PRACH Time Mask for EN-DC</t>
  </si>
  <si>
    <t>PRACH Time Mask for inter-band EN-DC within FR1 (1 NR CC)</t>
  </si>
  <si>
    <t>Output power dynamics for EN-DC with UL sharing from UE
perspective</t>
  </si>
  <si>
    <t>E-UTRA and NR switching time mask for TDM based UL sharing from UE perspective</t>
  </si>
  <si>
    <t>Absolute Power Tolerance for inter-band EN-DC within FR1 (1 NR CC)</t>
  </si>
  <si>
    <t>Absolute Power Tolerance for inter-band EN-DC including FR2 (1 NR CC)</t>
  </si>
  <si>
    <t>Relative Power Tolerance for inter-band EN-DC within FR1 (1 NR CC)</t>
  </si>
  <si>
    <t>Relative Power Tolerance for inter-band EN-DC including FR2 (1 NR CC)</t>
  </si>
  <si>
    <t>Aggregate Power Tolerance for inter-band EN-DC within FR1 (1 NR CC)</t>
  </si>
  <si>
    <t>Aggregate Power Tolerance for inter-band EN-DC including FR2 (1 NR CC)</t>
  </si>
  <si>
    <t>Transmit signal quality</t>
  </si>
  <si>
    <t>Frequency Error for inter-band EN-DC within FR1 (1 NR CC)</t>
  </si>
  <si>
    <t>Frequency Error for inter-band EN-DC including FR2 (1 NR CC)</t>
  </si>
  <si>
    <t>Frequency Error for inter-band EN-DC including FR2 ((&gt;1 NR CC)</t>
  </si>
  <si>
    <t>Frequency Error for inter-band EN-DC including FR2 (2 NR CCs)</t>
  </si>
  <si>
    <t>Frequency Error for inter-band EN-DC including FR2 (3 NR CCs)</t>
  </si>
  <si>
    <t>Frequency Error for inter-band EN-DC including FR2 (4 NR CCs)</t>
  </si>
  <si>
    <t>Error Vector Magnitude for inter-band EN-DC within FR1 (1 NR CC)</t>
  </si>
  <si>
    <t>Carrier Leakage for inter-band EN-DC within FR1 (1 NR CC)</t>
  </si>
  <si>
    <t>In-band Emissions for inter-band EN-DC within FR1 (1 NR CC)</t>
  </si>
  <si>
    <t>Error Vector Magnitude for inter-band EN-DC including FR2 (1 NR CC)</t>
  </si>
  <si>
    <t>Error Vector Magnitude for inter-band EN-DC including FR2 ((&gt;1 NR CC)</t>
  </si>
  <si>
    <t>Error Vector Magnitude for inter-band EN-DC including FR2 (2 NR CCs)</t>
  </si>
  <si>
    <t>Error Vector Magnitude for inter-band EN-DC including FR2 (3 NR CCs)</t>
  </si>
  <si>
    <t>Error Vector Magnitude for inter-band EN-DC including FR2 (4 NR CCs)</t>
  </si>
  <si>
    <t>Error Vector Magnitude for inter-band EN-DC including  FR2 for UL MIMO</t>
  </si>
  <si>
    <t>Carrier Leakage for inter-band EN-DC including FR2 (1 NR CC)</t>
  </si>
  <si>
    <t>Carrier Leakage for inter-band EN-DC including  FR2 for UL MIMO</t>
  </si>
  <si>
    <t>Carrier Leakage for inter-band EN-DC including FR2 (&gt;1 NR CC)</t>
  </si>
  <si>
    <t>Carrier Leakage for inter-band EN-DC including FR2 (2 NR CCs)</t>
  </si>
  <si>
    <t>Carrier Leakage for inter-band EN-DC including FR2 (3 NR CCs)</t>
  </si>
  <si>
    <t>In-band Emissions for inter-band EN-DC including FR2 (1 NR CC)</t>
  </si>
  <si>
    <t>In-band Emissions for inter-band EN-DC including  FR2 for UL MIMO</t>
  </si>
  <si>
    <t>Output RF spectrum emissions</t>
  </si>
  <si>
    <t>General Spurious Emissions  for inter-band CA without EN-DC</t>
  </si>
  <si>
    <t>Occupied bandwidth for inter-band EN-DC including FR2 ((&gt;1 NR CC)</t>
  </si>
  <si>
    <t>Occupied bandwidth for inter-band EN-DC including FR2 (2 NR CCs)</t>
  </si>
  <si>
    <t>Occupied bandwidth for inter-band EN-DC including FR2 (3 NR CCs)</t>
  </si>
  <si>
    <t>Occupied bandwidth for inter-band EN-DC including FR2 (4 NR CCs)</t>
  </si>
  <si>
    <t>Occupied bandwidth for inter-band EN-DC including  FR2 for UL MIMO</t>
  </si>
  <si>
    <t>Out of Band emissions for EN-DC</t>
  </si>
  <si>
    <t>Spectrum emissions mask for Inter-band EN-DC within FR1 (1 NR CC)</t>
  </si>
  <si>
    <t>Additional Spectrum emissions mask for Inter-band EN-DC within FR1 (1 NR CC)</t>
  </si>
  <si>
    <t>Spectrum emissions mask for Inter-band EN-DC including FR2 (1 NR CC)</t>
  </si>
  <si>
    <t>6.5B.2.4.1_1</t>
  </si>
  <si>
    <t>Spectrum emissions mask for Inter-band EN-DC including FR2 (&gt;1 NR CC)</t>
  </si>
  <si>
    <t>38.521-4</t>
  </si>
  <si>
    <t>Spectrum emissions mask for Inter-band EN-DC including FR2 (2 NR CCs)</t>
  </si>
  <si>
    <t xml:space="preserve">6.5B.2.4.1_1.1 </t>
  </si>
  <si>
    <t>Placeholder for TC numbering structure. Status tracked in Rel16 WP.</t>
  </si>
  <si>
    <t>Spectrum emissions mask for Inter-band EN-DC including FR2 (3 NR CCs)</t>
  </si>
  <si>
    <t xml:space="preserve">6.5B.2.4.1_1.2 </t>
  </si>
  <si>
    <t>Spectrum emissions mask for Inter-band EN-DC including FR2 (4 NR CCs)</t>
  </si>
  <si>
    <t>Adjacent channel leakage ratio for Inter-band EN-DC including FR2 (1 NR CC)</t>
  </si>
  <si>
    <t>R5-192457
R5-192458
R5-195411</t>
  </si>
  <si>
    <t>Adjacent channel leakage ratio for Inter-band EN-DC including FR2 (2 NR CCs)</t>
  </si>
  <si>
    <t>Adjacent channel leakage ratio for Inter-band EN-DC including FR2 (3 NR CCs)</t>
  </si>
  <si>
    <t>Adjacent channel leakage ratio for inter-band EN-DC including  FR2 for UL MIMO</t>
  </si>
  <si>
    <t>Spurious emissions for EN-DC</t>
  </si>
  <si>
    <t>General Spurious Emissions for Inter-band including FR2 (1 NR CC)</t>
  </si>
  <si>
    <t>General Spurious Emissions for Inter-band including FR2 ((&gt;1 NR CC)</t>
  </si>
  <si>
    <t>General Spurious Emissions for Inter-band including FR2 (2 NR CCs)</t>
  </si>
  <si>
    <t>General Spurious Emissions for Inter-band including FR2 (3 NR CCs)</t>
  </si>
  <si>
    <t>General Spurious Emissions for Inter-band including FR2 (4 NR CCs)</t>
  </si>
  <si>
    <t>General Spurious Emissions  for inter-band EN-DC including  FR2 for UL MIMO</t>
  </si>
  <si>
    <t>Spurious emission band UE co-existence for Inter-band including FR2 (1 NR CC)</t>
  </si>
  <si>
    <t>??</t>
  </si>
  <si>
    <t>Additional Spurious Emissions for EN-DC</t>
  </si>
  <si>
    <t>Transmit Intermodulation for Inter-band EN-DC within FR1 (1 NR CC)</t>
  </si>
  <si>
    <t>Apple</t>
  </si>
  <si>
    <t>7.3B.1</t>
  </si>
  <si>
    <t>Reference sensitivity for Inter-band EN-DC including FR2 (1 NR CC)</t>
  </si>
  <si>
    <t>Reference sensitivity for Inter-band EN-DC including FR2 (&gt;1 NR CCs)</t>
  </si>
  <si>
    <t>Reference sensitivity for Inter-band EN-DC including FR2 (2 NR CCs)</t>
  </si>
  <si>
    <t>Reference sensitivity for Inter-band EN-DC including FR2 (3 NRCCs)</t>
  </si>
  <si>
    <t>Reference sensitivity for Inter-band EN-DC including FR2 (4 NR  CCs)</t>
  </si>
  <si>
    <t>Reference sensitivity for Inter-band EN-DC including FR2 (5 NR CCs)</t>
  </si>
  <si>
    <t>Reference sensitivity  for inter-band EN-DC including FR1 and FR2 for UL MIMO</t>
  </si>
  <si>
    <t>Reference sensitivity  for inter-band EN-DC including FR2 for UL MIMO</t>
  </si>
  <si>
    <t>7.3B.3.0</t>
  </si>
  <si>
    <t>Maximum Input Level for DC</t>
  </si>
  <si>
    <t>Maximum Input Level for inter-band EN-DC including FR2 (&gt;1 NR CC)</t>
  </si>
  <si>
    <t>Maximum Input Level for inter-band EN-DC including FR2 (2 NR CCs)</t>
  </si>
  <si>
    <t>Maximum Input Level for inter-band EN-DC including FR2 (3 NR  CCs)</t>
  </si>
  <si>
    <t>Maximum Input Level for inter-band EN-DC including FR2 (4 NR CCs)</t>
  </si>
  <si>
    <t>Maximum Input Level for inter-band EN-DC including FR2 (5 NR CCs)</t>
  </si>
  <si>
    <t>Maximum Input Level for inter-band EN-DC including FR2 for UL MIMO</t>
  </si>
  <si>
    <t>Maximum Input Level for inter-band EN-DC including FR1 and FR2 for UL MIMO</t>
  </si>
  <si>
    <t>Adjacent Channel Selectivity for inter-band EN-DC within FR1 (1 NR CC)</t>
  </si>
  <si>
    <t>Adjacent Channel Selectivity for EN-DC within FR1  (2 NR CCs)</t>
  </si>
  <si>
    <t>Adjacent Channel Selectivity for EN-DC within FR1 (3 NR CCs)</t>
  </si>
  <si>
    <t>Adjacent Channel Selectivity for EN-DC within FR1  (4 NR  CCs)</t>
  </si>
  <si>
    <t>Adjacent Channel Selectivity for EN-DC within FR1 (5 NR  CCs)</t>
  </si>
  <si>
    <t>Adjacent Channel Selectivity for inter-band EN-DC including FR2 (1
NR CC)</t>
  </si>
  <si>
    <t>Adjacent Channel Selectivity for inter-band EN-DC including FR2 (&gt;1 NR CC)</t>
  </si>
  <si>
    <t>Adjacent Channel Selectivity for inter-band EN-DC including FR2 (2 NR CCs)</t>
  </si>
  <si>
    <t>Adjacent Channel Selectivity for inter-band EN-DC including FR2 (3 NR CCs)</t>
  </si>
  <si>
    <t>Adjacent Channel Selectivity for inter-band EN-DC including FR2 (4 NR CCs)</t>
  </si>
  <si>
    <t>Adjacent Channel Selectivity for inter-band EN-DC including FR2 (5 NR CCs)</t>
  </si>
  <si>
    <t>Adjacent Channel Selectivity for inter-band EN-DC including FR2 for UL MIMO</t>
  </si>
  <si>
    <t>Adjacent Channel Selectivity for inter-band EN-DC including FR1 and FR2 for UL MIMO</t>
  </si>
  <si>
    <t>Blocking Characteristics for DC</t>
  </si>
  <si>
    <t>Inband blocking for DC</t>
  </si>
  <si>
    <t>Inband blocking for inter-band EN-DC within FR1 (1 NR CC)</t>
  </si>
  <si>
    <t>Inband blocking for inter-band EN-DC including FR2 (&gt;1 NR CC)</t>
  </si>
  <si>
    <t>Inband blocking for inter-band EN-DC including FR2 (2 NR CCs)</t>
  </si>
  <si>
    <t>Inband blocking for inter-band EN-DC including FR2 (3 NR CCs)</t>
  </si>
  <si>
    <t>Inband blocking for inter-band EN-DC including FR2 (4 NR CCs)</t>
  </si>
  <si>
    <t>Inband blocking for inter-band EN-DC including FR2 (5 NR CCs)</t>
  </si>
  <si>
    <t>Inband blocking for inter-band EN-DC including FR2 for UL MIMO</t>
  </si>
  <si>
    <t>Out-of-band blocking for DC</t>
  </si>
  <si>
    <t>Narrow band blocking for DC</t>
  </si>
  <si>
    <t>Narrow band blocking for inter-band EN-DC within FR1 (1 NR CC)</t>
  </si>
  <si>
    <t>Narrow band blocking for EN-DC including FR1 (&gt; 2 CCs)</t>
  </si>
  <si>
    <t>7.7A</t>
  </si>
  <si>
    <t>Spurious response for CA</t>
  </si>
  <si>
    <t>Wide band Intermodulation</t>
  </si>
  <si>
    <t>Spurious Emissions for inter-band EN-DC within FR1 (1 NR CC)</t>
  </si>
  <si>
    <t>Spurious Emissions for inter-band EN-DC including FR2 (1 NR CC)</t>
  </si>
  <si>
    <t>Test applicability per permitted test method</t>
  </si>
  <si>
    <t>EIRP, TRP, and EIS measurement procedures</t>
  </si>
  <si>
    <t>Annex O</t>
  </si>
  <si>
    <t>Change history</t>
  </si>
  <si>
    <t>6.6B.4</t>
  </si>
  <si>
    <t>6.6B.2</t>
  </si>
  <si>
    <t>6.6B.3</t>
  </si>
  <si>
    <t>38.521-5</t>
  </si>
  <si>
    <t>38.521-6</t>
  </si>
  <si>
    <t>38.521-7</t>
  </si>
  <si>
    <t>Beam Correspondence for DC</t>
  </si>
  <si>
    <t>6.4B.2.4.5</t>
  </si>
  <si>
    <t>EVM spectral flatness for pi/2 BPSK modulation for inter-band EN-DC including FR2 (1 NR CC)</t>
  </si>
  <si>
    <t>Testing of intra-band contiguous EN-DC is FFS</t>
  </si>
  <si>
    <t>No test case is needed</t>
  </si>
  <si>
    <t>Reference sensitivity for Inter-band EN-DC including FR2 (6 NR CCs)</t>
  </si>
  <si>
    <t>7.3B.2.4_1.5</t>
  </si>
  <si>
    <t>Reference sensitivity for Inter-band EN-DC including FR2 (7 NR CCs)</t>
  </si>
  <si>
    <t>7.3B.2.4_1.6</t>
  </si>
  <si>
    <t xml:space="preserve">	Reference sensitivity for Inter-band EN-DC including FR2 (8 NR CCs)</t>
  </si>
  <si>
    <t>7.3B.2.4_1.7</t>
  </si>
  <si>
    <t>R5-215871</t>
  </si>
  <si>
    <t>R5-215872</t>
  </si>
  <si>
    <t>R5-215873</t>
  </si>
  <si>
    <t>R5-215874</t>
  </si>
  <si>
    <t>R5-215875</t>
  </si>
  <si>
    <t>R5-215876</t>
  </si>
  <si>
    <t>R5-215877</t>
  </si>
  <si>
    <t>R5-215878</t>
  </si>
  <si>
    <t>R5-215879</t>
  </si>
  <si>
    <t>R5-215891</t>
  </si>
  <si>
    <t>R5-215892</t>
  </si>
  <si>
    <t>R5-215893</t>
  </si>
  <si>
    <t>R5-215894</t>
  </si>
  <si>
    <t>R5-215895</t>
  </si>
  <si>
    <t>R5-215896</t>
  </si>
  <si>
    <t>CMCC, Qualcomm, Ericsson</t>
  </si>
  <si>
    <t>R5-215882</t>
  </si>
  <si>
    <t>R5-215883</t>
  </si>
  <si>
    <t>R5-215884</t>
  </si>
  <si>
    <t>R5-215888</t>
  </si>
  <si>
    <t>R5-215890</t>
  </si>
  <si>
    <t>Deleted based on R5-214850</t>
  </si>
  <si>
    <t>R5-215266</t>
  </si>
  <si>
    <t>R5-215832</t>
  </si>
  <si>
    <t>Test requirements in referenced TS 38.521-2 [9] test case is incomplete due to missing Test Tolerance</t>
  </si>
  <si>
    <t>The referred test case 6.3.3.4 in TS 38.521-2 is incomplete</t>
  </si>
  <si>
    <t>The referred test case 6.4.2.1 in TS 38.521-2 is incomplete</t>
  </si>
  <si>
    <t>For Wgap &lt; NR ΔfOOB + E-UTRA ΔfOOB, test description and test requirements are FFS</t>
  </si>
  <si>
    <t>Maximum Input Level for inter-band EN-DC including FR2 (1 NR CC)</t>
  </si>
  <si>
    <t>The referred test case 7.4 in TS 38.521-2 is incomplete</t>
  </si>
  <si>
    <t>The referred test case 7.4A.1 in TS 38.521-2 is incomplete</t>
  </si>
  <si>
    <t>The referred test case 7.4A.1 and 7.4A.2 in TS 38.521-2 is incomplete</t>
  </si>
  <si>
    <t>The referred test case 7.4A.1, 7.4A.2 and 7.4A.3 in TS 38.521-2 is incomplete</t>
  </si>
  <si>
    <t>The referred test case 7.4A.4 in TS 38.521-2 is incomplete</t>
  </si>
  <si>
    <t>Testability issue due to high PSD interferer has been identified</t>
  </si>
  <si>
    <t>The referred test case 7.6A.2.1 in TS 38.521-2 is incomplete</t>
  </si>
  <si>
    <t>The referred test case 7.6A.2.2 in TS 38.521-2 is incomplete</t>
  </si>
  <si>
    <t>The referred test case 7.6A.2.3 in TS 38.521-2 is incomplete</t>
  </si>
  <si>
    <t>The referred test case 7.6A.2.4 in TS 38.521-2 is incomplete</t>
  </si>
  <si>
    <t>UL Power configuration is TBD</t>
  </si>
  <si>
    <t>Occupied bandwidth for intra-band non-contiguous EN-DC</t>
  </si>
  <si>
    <t>Occupied bandwidth for inter-band EN-DC within FR1 (1 NR CC)</t>
  </si>
  <si>
    <t>Occupied bandwidth for inter-band EN-DC including FR2 (1 NR CC)</t>
  </si>
  <si>
    <t>Receiver Characteristics (section 7)</t>
  </si>
  <si>
    <t>Reference Sensitivity ΔRIB,c for  EN-DC three bands within FR1</t>
  </si>
  <si>
    <t>Maximum Input Level for EN-DC within FR1 (5 CCs)</t>
  </si>
  <si>
    <t>Inband blocking for inter-band EN-DC including FR1 and FR2 for UL MIMO</t>
  </si>
  <si>
    <t>Spurious Response for EN-DC within FR1 (6 CCs)</t>
  </si>
  <si>
    <t>Transmitter Characteristics (Section 6)</t>
  </si>
  <si>
    <t>EVM Equalizer Flatness for inter-band EN-DC within FR1 (1 NR CC)</t>
  </si>
  <si>
    <t>EVM Equalizer Flatness for inter-band NE-DC within FR1</t>
  </si>
  <si>
    <t>EVM Equalizer Flatness for inter-band EN-DC including FR2 (1 NR CC)</t>
  </si>
  <si>
    <t>No test case details are specified</t>
  </si>
  <si>
    <t>R5-215230</t>
  </si>
  <si>
    <t>14MT2</t>
  </si>
  <si>
    <t>14MT3</t>
  </si>
  <si>
    <t>Overall number of 
 test cases</t>
  </si>
  <si>
    <r>
      <t xml:space="preserve">Completed 
</t>
    </r>
    <r>
      <rPr>
        <sz val="8"/>
        <color theme="0"/>
        <rFont val="Calibri"/>
        <family val="2"/>
        <scheme val="minor"/>
      </rPr>
      <t>for at least one of FR1, FR2 or FR1+FR2</t>
    </r>
  </si>
  <si>
    <t>R5-183710
R5-185480
R5-186302
R5-215890</t>
  </si>
  <si>
    <r>
      <t xml:space="preserve">R5-191084
</t>
    </r>
    <r>
      <rPr>
        <sz val="11"/>
        <rFont val="Calibri"/>
        <family val="2"/>
      </rPr>
      <t>R5-210499</t>
    </r>
  </si>
  <si>
    <t>Output power dynamics for intra-band EN-DC without dual PA capability</t>
  </si>
  <si>
    <t>EVM Equalizer Flatness for inter-band EN-DC including FR2 (2 NR CCs)</t>
  </si>
  <si>
    <t>EVM Equalizer Flatness for inter-band EN-DC including FR2 (3 NR CCs)</t>
  </si>
  <si>
    <t>EVM Equalizer Flatness for inter-band EN-DC including FR2 (4 NR CCs)</t>
  </si>
  <si>
    <t>In-band Emissions for inter-band EN-DC including FR2 (2 NR CCs)</t>
  </si>
  <si>
    <t>In-band Emissions for inter-band EN-DC including FR2 (3 NR CCs)</t>
  </si>
  <si>
    <t>In-band Emissions for inter-band EN-DC including FR2 (4 NR CCs)</t>
  </si>
  <si>
    <t>Spurious emission band UE co-existence for Inter-band including FR2 (2 NR CCs)</t>
  </si>
  <si>
    <t>Spurious emission band UE co-existence for Inter-band including FR2 (3 NR CCs)</t>
  </si>
  <si>
    <t>Spurious emission band UE co-existence for Inter-band including FR2 (4 NR CCs)</t>
  </si>
  <si>
    <t>Additional Spurious Emissions for Inter-band EN-DC within FR1 (1 NR CC)</t>
  </si>
  <si>
    <t>Maximum Input Level for inter-band EN-DC within FR1 (1 NR CCs)</t>
  </si>
  <si>
    <t>Measurement Uncertainty and Test Tolerance are FFS for PC1, PC2, and PC4
The test case is incomplete for band n259</t>
  </si>
  <si>
    <t>R5-218273</t>
  </si>
  <si>
    <t>6.6B.5</t>
  </si>
  <si>
    <t>Enhanced Beam Correspondence for inter-band EN-DC including FR2 (1 NR CC) - EIRP</t>
  </si>
  <si>
    <t>The referred test case 6.3.4.2 in TS 38.521-2 [9] is incomplete for extreme conditions.
The referred test case 6.3.4.2 in TS 38.521-2 [9] is incomplete for PC 1, 2, and 4</t>
  </si>
  <si>
    <t>The referred test case 6.3.4.4 in TS 38.521-2 [9] is incomplete for PC 1, 2, and 4.</t>
  </si>
  <si>
    <t>7.4B.5</t>
  </si>
  <si>
    <t>15MT3</t>
  </si>
  <si>
    <r>
      <t xml:space="preserve">R5-183707
R5-186234
R5-190829
R5-193457
</t>
    </r>
    <r>
      <rPr>
        <sz val="10"/>
        <rFont val="Calibri"/>
        <family val="2"/>
      </rPr>
      <t>R5-211873
R5-211872
R5-215194</t>
    </r>
    <r>
      <rPr>
        <sz val="10"/>
        <rFont val="Calibri"/>
        <family val="2"/>
        <scheme val="minor"/>
      </rPr>
      <t xml:space="preserve">
R5-217296</t>
    </r>
  </si>
  <si>
    <t>R5-186237
R5-190831
R5-218433</t>
  </si>
  <si>
    <t>R5-188020
R5-218293</t>
  </si>
  <si>
    <t>R5-192455
R5-193315
R5-217562</t>
  </si>
  <si>
    <r>
      <t xml:space="preserve">R5-186230
R5-188014
</t>
    </r>
    <r>
      <rPr>
        <sz val="10"/>
        <rFont val="Calibri"/>
        <family val="2"/>
      </rPr>
      <t>R5-210387</t>
    </r>
    <r>
      <rPr>
        <sz val="10"/>
        <rFont val="Calibri"/>
        <family val="2"/>
        <scheme val="minor"/>
      </rPr>
      <t xml:space="preserve">
R5-217295</t>
    </r>
  </si>
  <si>
    <r>
      <t xml:space="preserve">R5-193180
</t>
    </r>
    <r>
      <rPr>
        <sz val="10"/>
        <rFont val="Calibri"/>
        <family val="2"/>
      </rPr>
      <t>R5-211694
R5-216518</t>
    </r>
  </si>
  <si>
    <r>
      <t xml:space="preserve">R5-193181
</t>
    </r>
    <r>
      <rPr>
        <sz val="10"/>
        <rFont val="Calibri"/>
        <family val="2"/>
      </rPr>
      <t>R5-211695
R5-216519</t>
    </r>
  </si>
  <si>
    <t>R5-185205
R5-190834
R5-192605
R5-202725
R5-218243</t>
  </si>
  <si>
    <r>
      <t xml:space="preserve">R5-186239
R5-190834
R5-192605
R5-202725
</t>
    </r>
    <r>
      <rPr>
        <sz val="10"/>
        <rFont val="Calibri"/>
        <family val="2"/>
      </rPr>
      <t>R5-211872</t>
    </r>
    <r>
      <rPr>
        <sz val="10"/>
        <rFont val="Calibri"/>
        <family val="2"/>
        <scheme val="minor"/>
      </rPr>
      <t xml:space="preserve">
R5-217232
R5-217740
R5-217741</t>
    </r>
  </si>
  <si>
    <r>
      <t xml:space="preserve">R5-187831
</t>
    </r>
    <r>
      <rPr>
        <sz val="10"/>
        <rFont val="Calibri"/>
        <family val="2"/>
      </rPr>
      <t>R5-211928
R5-218211</t>
    </r>
  </si>
  <si>
    <r>
      <t xml:space="preserve">R5-202906
</t>
    </r>
    <r>
      <rPr>
        <sz val="10"/>
        <rFont val="Calibri"/>
        <family val="2"/>
      </rPr>
      <t>R5-211882</t>
    </r>
  </si>
  <si>
    <t>R5-187832
R5-217094</t>
  </si>
  <si>
    <t>R5-187832
R5-215832</t>
  </si>
  <si>
    <t xml:space="preserve">R5-215832
</t>
  </si>
  <si>
    <t>R5-185503
R5-194951
R5-215897</t>
  </si>
  <si>
    <t>6.5B.2.3.3.1</t>
  </si>
  <si>
    <t>6.5B.2.3.3.2</t>
  </si>
  <si>
    <t>R5-221694</t>
  </si>
  <si>
    <t>R5-221170</t>
  </si>
  <si>
    <t>R5-221172</t>
  </si>
  <si>
    <t>R5-221171</t>
  </si>
  <si>
    <t>R5-190839
R5-218434</t>
  </si>
  <si>
    <t>Rel-15 NR Transmitter and Receiver Test Cases – Range 1 and Range 2 Interworking operation with other radios (TS 38.521-3)</t>
  </si>
  <si>
    <t>Overall #WP items:
Post WI close #WP items:</t>
  </si>
  <si>
    <t xml:space="preserve"> Adjacent channel leakage ratio for inter-band EN-DC within FR1 (1 NR CC)</t>
  </si>
  <si>
    <t>NR - Adjacent channel leakage ratio for inter-band EN-DC within FR1 (1 NR CC)</t>
  </si>
  <si>
    <t>R5-183711
R5-185481
R5-186302
R5-215890
R5-221694</t>
  </si>
  <si>
    <t>UTRA - Adjacent channel leakage ratio for inter-band EN-DC within FR1 (1 NR CC)</t>
  </si>
  <si>
    <t>6.5B.2.4.3_1.4</t>
  </si>
  <si>
    <t>Adjacent channel leakage ratio for Inter-band EN-DC including FR2 (5 NR CCs)</t>
  </si>
  <si>
    <t>R5-223665</t>
  </si>
  <si>
    <t>6.5B.2.4.3_1.5</t>
  </si>
  <si>
    <t>Adjacent channel leakage ratio for Inter-band EN-DC including FR2 (6 NR CCs)</t>
  </si>
  <si>
    <t>R5-223666</t>
  </si>
  <si>
    <t>6.5B.2.4.3_1.6</t>
  </si>
  <si>
    <t>6.5B.2.4.3_1.7</t>
  </si>
  <si>
    <t>Adjacent channel leakage ratio for Inter-band EN-DC including FR2 (7 NR CCs)</t>
  </si>
  <si>
    <t>Adjacent channel leakage ratio for Inter-band EN-DC including FR2 (8 NR CCs)</t>
  </si>
  <si>
    <t>R5-223667</t>
  </si>
  <si>
    <t>R5-223668</t>
  </si>
  <si>
    <t>R5-188016
R5-192606
R5-214080
R5-221317</t>
  </si>
  <si>
    <t>R5-185503
R5-192423
R5-220978</t>
  </si>
  <si>
    <r>
      <t xml:space="preserve">R5-185504
R5-192611
R5-193033
</t>
    </r>
    <r>
      <rPr>
        <sz val="10"/>
        <rFont val="Calibri"/>
        <family val="2"/>
      </rPr>
      <t>R5-211014
R5-220979</t>
    </r>
  </si>
  <si>
    <t>6.5B.3.4.1_1.4</t>
  </si>
  <si>
    <t>General Spurious Emissions for Inter-band including FR2 (5 NR CCs)</t>
  </si>
  <si>
    <t>R5-223669</t>
  </si>
  <si>
    <t>R5-223670</t>
  </si>
  <si>
    <t>R5-223671</t>
  </si>
  <si>
    <t>R5-223672</t>
  </si>
  <si>
    <t>UE Maximum Output Power for Inter-Band EN-DC within FR1 (2 E-UTRA CCs, 1 NR CC)</t>
  </si>
  <si>
    <t>6.2B.1.3_1</t>
  </si>
  <si>
    <t>For overlapping transmission there is no test point satisfying 0dB MPR according to RAN4 specification</t>
  </si>
  <si>
    <t>6.2B.1.4D.1</t>
  </si>
  <si>
    <t>UE Maximum Output Power for Inter-Band EN-DC including FR2 for UL MIMO - EIRP and TRP</t>
  </si>
  <si>
    <t>R5-222196</t>
  </si>
  <si>
    <t>The referred test case 6.2D.1.1 in TS 38.521-2 [9] is incomplete</t>
  </si>
  <si>
    <t>6.2B.1.4D.2</t>
  </si>
  <si>
    <t>UE Maximum Output Power for Inter-Band EN-DC including FR2 for UL MIMO - Spherical coverage</t>
  </si>
  <si>
    <t>The referred test case 6.2D.1.2 in TS 38.521-2 [9] is incomplete</t>
  </si>
  <si>
    <t>6.2B.1.3a</t>
  </si>
  <si>
    <t>R5-222344</t>
  </si>
  <si>
    <t xml:space="preserve">The associated standalone test 6.6.1 in TS 38.521-2 [9] is incomplete for band n259
</t>
  </si>
  <si>
    <t>The referred test case 6.2.1.1 in TS 38.521-2 is incomplete for power class 1, 2 and 4.</t>
  </si>
  <si>
    <t>UE Maximum Output power reduction for inter-band EN-DC including (&gt;1 NR CC)</t>
  </si>
  <si>
    <t xml:space="preserve">UE Maximum Output power reduction for inter-band EN-DC including FR2 (2 NR CCs) </t>
  </si>
  <si>
    <t>The referred test case 6.3.3.2 in TS 38.521-2 [9] is incomplete for power class 1, 2 and 4.
The referred test case 6.3.3.2 in TS 38.521-2 [9] is incomplete for band n259</t>
  </si>
  <si>
    <t>The referred test case 6.3D.3 in TS 38.521-2 is incomplete</t>
  </si>
  <si>
    <t>The referred test case 6.4D.2.1 in TS 38.521-2 is incomplete</t>
  </si>
  <si>
    <t>The referred test case 6.4D.2.2 in TS 38.521-2 is incomplete</t>
  </si>
  <si>
    <t>The referred test case 6.4D.2.3 in TS 38.521-2 is incomplete</t>
  </si>
  <si>
    <t>The referred test case 6.4.2.4 in TS 38.521-2 is incomplete</t>
  </si>
  <si>
    <t>The referred test case 6.4.2.5 in TS 38.521-2 is incomplete</t>
  </si>
  <si>
    <t>6.5B.2.3a</t>
  </si>
  <si>
    <t>6.5B.2.3a.1</t>
  </si>
  <si>
    <t>6.5B.2.3a.2</t>
  </si>
  <si>
    <t>6.5B.2.3a.3</t>
  </si>
  <si>
    <t>The referred test case 6.5D.2.2 in TS 38.521-2 is incomplete</t>
  </si>
  <si>
    <t>6.5B.3.3a</t>
  </si>
  <si>
    <t>The referred test case 6.5D.3 in TS 38.521-2 is incomplete</t>
  </si>
  <si>
    <t>The referred test case 6.5.3.2 in TS 38.521-2 is incomplete for PC1, PC2 and PC4</t>
  </si>
  <si>
    <t>6.5B.5.3a</t>
  </si>
  <si>
    <t>EIS Spherical Coverage for Inter-band EN-DC including FR2 (1 NR CC)</t>
  </si>
  <si>
    <t>7.4B.3a</t>
  </si>
  <si>
    <t>7.5B.3a</t>
  </si>
  <si>
    <t>7.6B.2.3a</t>
  </si>
  <si>
    <t>7.7B.3a</t>
  </si>
  <si>
    <t>7.8B.2.3a</t>
  </si>
  <si>
    <t>6.2B.2.3a</t>
  </si>
  <si>
    <t>6.2B.4.1.3a</t>
  </si>
  <si>
    <t>6.4B.1.3a</t>
  </si>
  <si>
    <t>R5-181828
R5-183708
R5-184579
R5-185869
R5-186153
R5-194954
R5-222702</t>
  </si>
  <si>
    <t>R5-183962
R5-185472
R5-190994
R5-223833
R5-192004
R5-193460
R5-202945
R5-223833</t>
  </si>
  <si>
    <t>R5-185473
R5-190992
R5-192005
R5-193461
R5-202946
R5-223833</t>
  </si>
  <si>
    <t>R5-216039
R5-222197</t>
  </si>
  <si>
    <r>
      <t xml:space="preserve">R5-180086;                R5-182016
R5-185469
R5-186236
R5-188024
R5-190838
R5-193453
R5-193498
</t>
    </r>
    <r>
      <rPr>
        <sz val="10"/>
        <rFont val="Calibri"/>
        <family val="2"/>
      </rPr>
      <t>R5-211871</t>
    </r>
  </si>
  <si>
    <r>
      <t xml:space="preserve">R5-185470
R5-193498
R5-194944
</t>
    </r>
    <r>
      <rPr>
        <sz val="10"/>
        <rFont val="Calibri"/>
        <family val="2"/>
      </rPr>
      <t>R5-211871</t>
    </r>
  </si>
  <si>
    <r>
      <t xml:space="preserve">R5-193455
</t>
    </r>
    <r>
      <rPr>
        <sz val="10"/>
        <rFont val="Calibri"/>
        <family val="2"/>
      </rPr>
      <t>R5-211871</t>
    </r>
  </si>
  <si>
    <t>Refers back to SA UL-MIMO test. Anchor-agnostic.
The referred test case 6.3D.2 in TS 38.521-2 is incomplete</t>
  </si>
  <si>
    <r>
      <t xml:space="preserve">R5-202901
</t>
    </r>
    <r>
      <rPr>
        <sz val="10"/>
        <rFont val="Calibri"/>
        <family val="2"/>
      </rPr>
      <t xml:space="preserve">R5-210117
R5-210498
</t>
    </r>
  </si>
  <si>
    <r>
      <t xml:space="preserve">R5-183709
R5-186303
R5-188013
</t>
    </r>
    <r>
      <rPr>
        <sz val="10"/>
        <rFont val="Calibri"/>
        <family val="2"/>
      </rPr>
      <t>R5-211696</t>
    </r>
  </si>
  <si>
    <r>
      <t xml:space="preserve">R5-187821
</t>
    </r>
    <r>
      <rPr>
        <sz val="10"/>
        <rFont val="Calibri"/>
        <family val="2"/>
      </rPr>
      <t>R5-210301</t>
    </r>
  </si>
  <si>
    <r>
      <t xml:space="preserve">R5-192456
</t>
    </r>
    <r>
      <rPr>
        <sz val="10"/>
        <rFont val="Calibri"/>
        <family val="2"/>
      </rPr>
      <t>R5-211928</t>
    </r>
  </si>
  <si>
    <t>Adjacent channel leakage ratio for Inter-band EN-DC including FR2 (4 NR CCs)</t>
  </si>
  <si>
    <r>
      <t xml:space="preserve">R5-182035
R5-185556
R5-186285
R5-192453
</t>
    </r>
    <r>
      <rPr>
        <sz val="11"/>
        <rFont val="Calibri"/>
        <family val="2"/>
      </rPr>
      <t>R5-211928</t>
    </r>
  </si>
  <si>
    <t>Beam Correspondence for inter-band EN-DC including FR2 (1 NR CC) - EIRP</t>
  </si>
  <si>
    <r>
      <t xml:space="preserve">R5-186306
R5-190843
R5-192438
</t>
    </r>
    <r>
      <rPr>
        <sz val="10"/>
        <rFont val="Calibri"/>
        <family val="2"/>
      </rPr>
      <t>R5-211876</t>
    </r>
  </si>
  <si>
    <t>6.2B.4.1.4_1</t>
  </si>
  <si>
    <t>Configured Output Power with Power Boost for Inter-Band EN-DC including FR2 (1 NR CC)</t>
  </si>
  <si>
    <t>Placeholder for TC numbering structure. Status tracked in FR2_req_enh-UEConTest.</t>
  </si>
  <si>
    <t>6.5B.4.4</t>
  </si>
  <si>
    <t>Additional Spurious Emissions for Inter-band including FR2 (1 NR CC)</t>
  </si>
  <si>
    <t>ROHDE &amp; SCHWARZ</t>
  </si>
  <si>
    <t xml:space="preserve">R5-225881
</t>
  </si>
  <si>
    <t>R5-225803</t>
  </si>
  <si>
    <t>The referred test case 6.2D.2 in TS 38.521-2 is incomplete</t>
  </si>
  <si>
    <t>42a</t>
  </si>
  <si>
    <t>UE Additional Maximum Output Power reduction for Inter-Band EN-DC including FR2 (1 NR CC) for UL MIMO</t>
  </si>
  <si>
    <t>220a</t>
  </si>
  <si>
    <r>
      <t xml:space="preserve">R5-185332
R5-192689
</t>
    </r>
    <r>
      <rPr>
        <sz val="10"/>
        <rFont val="Calibri"/>
        <family val="2"/>
      </rPr>
      <t>R5-211698
R5-210944
R5-211872</t>
    </r>
    <r>
      <rPr>
        <sz val="10"/>
        <rFont val="Calibri"/>
        <family val="2"/>
        <scheme val="minor"/>
      </rPr>
      <t xml:space="preserve">
R5-224622</t>
    </r>
  </si>
  <si>
    <r>
      <t xml:space="preserve">R5-185333
R5-192690
</t>
    </r>
    <r>
      <rPr>
        <sz val="10"/>
        <rFont val="Calibri"/>
        <family val="2"/>
      </rPr>
      <t>R5-211698
R5-210944</t>
    </r>
    <r>
      <rPr>
        <sz val="10"/>
        <rFont val="Calibri"/>
        <family val="2"/>
        <scheme val="minor"/>
      </rPr>
      <t xml:space="preserve">
R5-224622</t>
    </r>
  </si>
  <si>
    <r>
      <t xml:space="preserve">R5-185507
R5-192443
</t>
    </r>
    <r>
      <rPr>
        <sz val="10"/>
        <rFont val="Calibri"/>
        <family val="2"/>
      </rPr>
      <t>R5-211698
R5-210944
R5-224622</t>
    </r>
  </si>
  <si>
    <r>
      <t xml:space="preserve">R5-183962
R5-185474
R5-190990
R5-192006
R5-193462
R5-193912
R5-201855
</t>
    </r>
    <r>
      <rPr>
        <sz val="10"/>
        <rFont val="Calibri"/>
        <family val="2"/>
      </rPr>
      <t>R5-210497
R5-211873
R5-225799</t>
    </r>
  </si>
  <si>
    <t>R5-187816
R5-225804</t>
  </si>
  <si>
    <t>R5-193451
R5-225802</t>
  </si>
  <si>
    <t>6.3B.1.4_1.4</t>
  </si>
  <si>
    <t>Minimum output power for inter-band EN-DC including FR2 (5 NR CCs)</t>
  </si>
  <si>
    <t>6.3B.1.4_1.5</t>
  </si>
  <si>
    <t>Minimum output power for inter-band EN-DC including FR2 (6 NR CCs)</t>
  </si>
  <si>
    <t>6.3B.1.4_1.6</t>
  </si>
  <si>
    <t>6.3B.1.4_1.7</t>
  </si>
  <si>
    <t>Minimum output power for inter-band EN-DC including FR2 (7 NR CCs)</t>
  </si>
  <si>
    <t>Minimum output power for inter-band EN-DC including FR2 (8 NR CCs)</t>
  </si>
  <si>
    <t>6.4B.2.4.1_1.4</t>
  </si>
  <si>
    <t>Error Vector Magnitude for inter-band EN-DC including FR2 (5 NR CCs)</t>
  </si>
  <si>
    <t>6.4B.2.4.1_1.5</t>
  </si>
  <si>
    <t>Error Vector Magnitude for inter-band EN-DC including FR2 (6 NR CCs)</t>
  </si>
  <si>
    <t>6.4B.2.4.1_1.6</t>
  </si>
  <si>
    <t>Error Vector Magnitude for inter-band EN-DC including FR2 (7 NR CCs)</t>
  </si>
  <si>
    <t>6.4B.2.4.1_1.7</t>
  </si>
  <si>
    <t>Error Vector Magnitude for inter-band EN-DC including FR2 (8 NR CCs)</t>
  </si>
  <si>
    <t>6.4B.2.4.2_1.4</t>
  </si>
  <si>
    <t>Carrier Leakage for inter-band EN-DC including FR2 (5 NR CCs)</t>
  </si>
  <si>
    <t>6.4B.2.4.2_1.5</t>
  </si>
  <si>
    <t>Carrier Leakage for inter-band EN-DC including FR2 (6 NR CCs)</t>
  </si>
  <si>
    <t>6.4B.2.4.2_1.6</t>
  </si>
  <si>
    <t>Carrier Leakage for inter-band EN-DC including FR2 (7 NR CCs)</t>
  </si>
  <si>
    <t>6.4B.2.4.2_1.7</t>
  </si>
  <si>
    <t>Carrier Leakage for inter-band EN-DC including FR2 (8 NR CCs)</t>
  </si>
  <si>
    <r>
      <rPr>
        <sz val="10"/>
        <color rgb="FFFF0000"/>
        <rFont val="Calibri"/>
        <family val="2"/>
        <scheme val="minor"/>
      </rPr>
      <t>R5-226480
R5-227285</t>
    </r>
    <r>
      <rPr>
        <sz val="10"/>
        <rFont val="Calibri"/>
        <family val="2"/>
        <scheme val="minor"/>
      </rPr>
      <t xml:space="preserve">
R5-193500
</t>
    </r>
    <r>
      <rPr>
        <sz val="10"/>
        <rFont val="Calibri"/>
        <family val="2"/>
      </rPr>
      <t>R5-211711
R5-211017</t>
    </r>
    <r>
      <rPr>
        <sz val="10"/>
        <rFont val="Calibri"/>
        <family val="2"/>
        <scheme val="minor"/>
      </rPr>
      <t xml:space="preserve">
R5-217117</t>
    </r>
  </si>
  <si>
    <t>6.4B.2.4.1a</t>
  </si>
  <si>
    <t xml:space="preserve">Error Vector Magnitude with Power Boost for inter-band EN-DC including FR2 (1 NR CC) </t>
  </si>
  <si>
    <t>Placeholder for TC numbering structure. Status tracked in FR2_req_enh-UEConTest  WP.</t>
  </si>
  <si>
    <t>6.5B.2.4.1a</t>
  </si>
  <si>
    <t>Spectrum emissions mask with Power Boost for Inter-band EN-DC including FR2 (1 NR CC)</t>
  </si>
  <si>
    <t>6.5B.3.4.1a</t>
  </si>
  <si>
    <t>General Spurious Emissions with Power Boost for Inter-band including FR2 (1 NR CC)</t>
  </si>
  <si>
    <t>6.2B.2.4a</t>
  </si>
  <si>
    <t>UE Maximum Output Power reduction enhancements for Inter-Band EN-DC including FR2 (1 NR CC)</t>
  </si>
  <si>
    <r>
      <rPr>
        <sz val="10"/>
        <color rgb="FFFF0000"/>
        <rFont val="Calibri"/>
        <family val="2"/>
        <scheme val="minor"/>
      </rPr>
      <t>R5-227790
R5-227788</t>
    </r>
    <r>
      <rPr>
        <sz val="10"/>
        <rFont val="Calibri"/>
        <family val="2"/>
        <scheme val="minor"/>
      </rPr>
      <t xml:space="preserve">
R5-183961
R5-185204
R5-186305
R5-188026
R5-190842
R5-193500
</t>
    </r>
    <r>
      <rPr>
        <sz val="10"/>
        <rFont val="Calibri"/>
        <family val="2"/>
      </rPr>
      <t>R5-211874
R5-211875
R5-211877
R5-211878
R5-211879
R5-211880</t>
    </r>
    <r>
      <rPr>
        <sz val="10"/>
        <rFont val="Calibri"/>
        <family val="2"/>
        <scheme val="minor"/>
      </rPr>
      <t xml:space="preserve">
R5-218245
R5-218455</t>
    </r>
  </si>
  <si>
    <t xml:space="preserve">UE Channel Bandwidth </t>
  </si>
  <si>
    <t>The referred test case 6.2.2 in TS 38.521-2 [9] is incomplete for PC2 and PC4</t>
  </si>
  <si>
    <t>Measurement Uncertainties and Test Tolerances are FFS for power class 2 and 4</t>
  </si>
  <si>
    <t>This clause is complete for Band n257, n258, n260 and n261 and for power class 3.</t>
  </si>
  <si>
    <r>
      <t xml:space="preserve">Measurement Uncertainties and </t>
    </r>
    <r>
      <rPr>
        <sz val="10"/>
        <color rgb="FFFF0000"/>
        <rFont val="Calibri"/>
        <family val="2"/>
        <scheme val="minor"/>
      </rPr>
      <t>Test Tolerances are FFS for power class 2 and 4.</t>
    </r>
    <r>
      <rPr>
        <sz val="10"/>
        <rFont val="Calibri"/>
        <family val="2"/>
        <scheme val="minor"/>
      </rPr>
      <t xml:space="preserve">
The test case is incomplete for band n259.</t>
    </r>
  </si>
  <si>
    <t>R5-231180</t>
  </si>
  <si>
    <t>Opt 2: RAN5#90 (Feb-21)
Opt 3: RAN5#89 (Nov-20)
Opt 4: RAN5#93 (Nov-21)
Opt 7: FFS</t>
  </si>
  <si>
    <t>Opt 3: RAN5#89 (Nov-20)
Opt 4: Post WI close
Opt 7: -</t>
  </si>
  <si>
    <t xml:space="preserve">Opt 2: RAN5#84 (Aug-19)
</t>
  </si>
  <si>
    <t>Opt 2: RAN5#90 (Feb-21)
Opt 3: RAN5#89 (Nov-20)
Opt 4: Post WI close
Opt 7: -</t>
  </si>
  <si>
    <t/>
  </si>
  <si>
    <t xml:space="preserve">Opt 2: RAN5#87 (May-20)
</t>
  </si>
  <si>
    <t xml:space="preserve">Opt 3: Post WI close
</t>
  </si>
  <si>
    <t xml:space="preserve">Opt 3: RAN5#84 (Aug-19)
</t>
  </si>
  <si>
    <t xml:space="preserve">Opt 4: Post WI close
</t>
  </si>
  <si>
    <t xml:space="preserve">Opt 3: 
</t>
  </si>
  <si>
    <t xml:space="preserve">Opt 3: RAN5#88 (Aug-20)
  MU: RAN5#88 (Aug-20)
  TT: RAN5#88 (Aug-20)
</t>
  </si>
  <si>
    <t xml:space="preserve">Opt 3: -
</t>
  </si>
  <si>
    <t xml:space="preserve">Opt 3: RAN5#82 (Feb-19)
</t>
  </si>
  <si>
    <t xml:space="preserve">Opt 3: RAN5#85 (Nov-19)
</t>
  </si>
  <si>
    <t xml:space="preserve">Opt 3: RAN5#83 (May-19)
</t>
  </si>
  <si>
    <t xml:space="preserve">Opt 4: RAN5#94 (Feb-22)
</t>
  </si>
  <si>
    <t xml:space="preserve">Opt 3: RAN5#93 (Nov-21)
  MU: RAN5#93 (Aug-21)
  TT: RAN5#93 (Aug-21)
</t>
  </si>
  <si>
    <t xml:space="preserve">Opt 3: RAN5#83 (May-19)
  MU: RAN5#84 (Aug-19)
  TT: RAN5#84 (Aug-19)
</t>
  </si>
  <si>
    <t xml:space="preserve">Opt 3: RAN5#86 (Feb-20)
</t>
  </si>
  <si>
    <t xml:space="preserve">Opt 3: RAN5#94 (Feb-22))
  MU: RAN5#93 (Aug-21)
  TT: RAN5#93 (Aug-21)
</t>
  </si>
  <si>
    <t xml:space="preserve">Opt 3: RAN5#90 (Feb-21)
</t>
  </si>
  <si>
    <t xml:space="preserve">Opt 3: RAN5#94 (Feb-22)
</t>
  </si>
  <si>
    <t xml:space="preserve">Opt 3: RAN5#80 (Aug-18)
</t>
  </si>
  <si>
    <t xml:space="preserve">Opt 3: RAN5#89 (Nov-20)
  MU: RAN5#89 (Nov-20))
  TT: RAN5#89 (Nov-20)
</t>
  </si>
  <si>
    <t xml:space="preserve">Opt 3: RAN5#81 (Nov-18)
</t>
  </si>
  <si>
    <t xml:space="preserve">Opt 3: RAN5#87 (May-20)
</t>
  </si>
  <si>
    <t xml:space="preserve">Opt 2: RAN5#86 (Feb-20)
</t>
  </si>
  <si>
    <t xml:space="preserve">Opt 2: RAN5#85 (Nov-19)
</t>
  </si>
  <si>
    <t xml:space="preserve">Opt 4: RAN5#93 (Nov-21)
</t>
  </si>
  <si>
    <t xml:space="preserve">Opt 3: RAN5#93 (Nov-21)
</t>
  </si>
  <si>
    <t xml:space="preserve">Opt 3: RAN5#83 (May-19)
  MU: RAN5#83 (May-19)
  TT: RAN5#83 (May-19)
</t>
  </si>
  <si>
    <t xml:space="preserve">Opt 3: RAN5#88 (Aug-20)
</t>
  </si>
  <si>
    <t xml:space="preserve">Opt 3: RAN5#84 (Aug-19)
  MU: RAN5#84 (Aug-19)
  TT: RAN5#84 (Aug-19)
</t>
  </si>
  <si>
    <t>&lt;Autofilled&gt;</t>
  </si>
  <si>
    <t>Opt 3: Post WI close
Opt 4: Post WI close
Opt 7: -</t>
  </si>
  <si>
    <t xml:space="preserve">Opt 3: RAN5#NR5 (May-19)
  MU: RAN5#NR5 (Apr-19)
  TT: RAN5#NR5 (Apr-19)
</t>
  </si>
  <si>
    <t xml:space="preserve">Opt 3: RAN5#89 (Nov-20)
</t>
  </si>
  <si>
    <t xml:space="preserve">Opt 3: RAN5#92 (Aug-21)
  MU: RAN5#92 (Aug-21)
  TT: RAN5#92 (Aug-21)
</t>
  </si>
  <si>
    <t>Opt 4: Post WI close
Opt 7: -</t>
  </si>
  <si>
    <t xml:space="preserve">Opt 3: RAN5#91 (May-21)
</t>
  </si>
  <si>
    <t>Opt 3: RAN5#87 (May-20)
Opt 4: RAN5#93 (Nov-21)
Opt 7: FFS</t>
  </si>
  <si>
    <t>Opt 3: RAN5#85 (Nov-19)
Opt 4: RAN5#93 (Nov-21)
Opt 7: FFS</t>
  </si>
  <si>
    <t>Opt 3: RAN5#82 (Feb-19)
Opt 4: RAN5#93 (Nov-21)
Opt 7: FFS</t>
  </si>
  <si>
    <t>Opt 3: RAN5#89 (Nov-20)
Opt 4: RAN5#93 (Nov-21)
Opt 7: FFS</t>
  </si>
  <si>
    <t>Opt 2: RAN5#90 (Feb-21)
Opt 3: RAN5#87 (May-20)
Opt 4: RAN5#93 (Nov-21)
Opt 7: FFS</t>
  </si>
  <si>
    <t>Opt 3: RAN5#86 (Feb-20)
Opt 4: RAN5#93 (Nov-21)
Opt 7: FFS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</si>
</sst>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8"/>
      <name val="Calibri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1"/>
      <name val="Arial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0" tint="-0.249977111117893"/>
      <name val="Calibri"/>
      <family val="2"/>
      <scheme val="minor"/>
    </font>
    <font>
      <sz val="10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sz val="8"/>
      <name val="Calibri"/>
      <family val="2"/>
      <scheme val="minor"/>
    </font>
    <font>
      <strike/>
      <sz val="8"/>
      <color theme="1"/>
      <name val="Arial"/>
      <family val="2"/>
    </font>
    <font>
      <strike/>
      <sz val="8"/>
      <color theme="1"/>
      <name val="Calibri"/>
      <family val="2"/>
      <scheme val="minor"/>
    </font>
    <font>
      <strike/>
      <sz val="8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Calibri"/>
      <family val="2"/>
    </font>
    <font>
      <b/>
      <sz val="10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strike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name val="Calibri"/>
      <family val="2"/>
      <scheme val="minor"/>
    </font>
    <font>
      <sz val="11"/>
      <name val="Arial"/>
      <family val="2"/>
    </font>
    <font>
      <strike/>
      <sz val="11"/>
      <name val="Calibri"/>
      <family val="2"/>
      <scheme val="minor"/>
    </font>
    <font>
      <strike/>
      <sz val="11"/>
      <name val="Arial"/>
      <family val="2"/>
    </font>
    <font>
      <sz val="10"/>
      <color rgb="FFFF0000"/>
      <name val="Calibri"/>
      <family val="2"/>
      <scheme val="minor"/>
    </font>
    <font>
      <sz val="12"/>
      <name val="Calibri"/>
      <family val="2"/>
      <scheme val="minor"/>
    </font>
    <font>
      <sz val="8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/>
      </patternFill>
    </fill>
    <fill>
      <patternFill patternType="solid">
        <fgColor theme="4" tint="0.39997558519241921"/>
        <bgColor theme="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theme="4" tint="0.79998168889431442"/>
      </patternFill>
    </fill>
  </fills>
  <borders count="5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</cellStyleXfs>
  <cellXfs count="362">
    <xf numFmtId="0" fontId="0" fillId="0" borderId="0" xfId="0"/>
    <xf numFmtId="0" fontId="0" fillId="3" borderId="1" xfId="0" applyFill="1" applyBorder="1" applyAlignment="1">
      <alignment horizontal="left" vertical="top"/>
    </xf>
    <xf numFmtId="0" fontId="11" fillId="3" borderId="1" xfId="0" applyFont="1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4" borderId="2" xfId="0" applyFill="1" applyBorder="1" applyAlignment="1">
      <alignment horizontal="right" vertical="top"/>
    </xf>
    <xf numFmtId="0" fontId="12" fillId="4" borderId="2" xfId="0" applyFont="1" applyFill="1" applyBorder="1" applyAlignment="1">
      <alignment horizontal="right" vertical="top"/>
    </xf>
    <xf numFmtId="0" fontId="12" fillId="5" borderId="0" xfId="0" applyFont="1" applyFill="1" applyBorder="1" applyAlignment="1">
      <alignment horizontal="left" vertical="top"/>
    </xf>
    <xf numFmtId="0" fontId="0" fillId="3" borderId="2" xfId="0" applyFill="1" applyBorder="1" applyAlignment="1">
      <alignment horizontal="left" vertical="top"/>
    </xf>
    <xf numFmtId="0" fontId="13" fillId="3" borderId="1" xfId="0" applyFont="1" applyFill="1" applyBorder="1" applyAlignment="1">
      <alignment horizontal="left" vertical="top"/>
    </xf>
    <xf numFmtId="0" fontId="14" fillId="3" borderId="1" xfId="0" applyFont="1" applyFill="1" applyBorder="1" applyAlignment="1">
      <alignment horizontal="left" vertical="top"/>
    </xf>
    <xf numFmtId="0" fontId="14" fillId="3" borderId="3" xfId="0" applyFont="1" applyFill="1" applyBorder="1" applyAlignment="1">
      <alignment horizontal="left" vertical="top"/>
    </xf>
    <xf numFmtId="0" fontId="15" fillId="3" borderId="5" xfId="0" applyFont="1" applyFill="1" applyBorder="1" applyAlignment="1">
      <alignment horizontal="left" vertical="top"/>
    </xf>
    <xf numFmtId="0" fontId="15" fillId="3" borderId="1" xfId="0" applyFont="1" applyFill="1" applyBorder="1" applyAlignment="1">
      <alignment horizontal="left" vertical="top"/>
    </xf>
    <xf numFmtId="0" fontId="0" fillId="3" borderId="6" xfId="0" applyFont="1" applyFill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16" fillId="6" borderId="6" xfId="0" applyFont="1" applyFill="1" applyBorder="1" applyAlignment="1">
      <alignment horizontal="left" vertical="top"/>
    </xf>
    <xf numFmtId="0" fontId="16" fillId="6" borderId="7" xfId="0" applyFont="1" applyFill="1" applyBorder="1" applyAlignment="1">
      <alignment horizontal="left" vertical="top"/>
    </xf>
    <xf numFmtId="0" fontId="16" fillId="6" borderId="1" xfId="0" applyFont="1" applyFill="1" applyBorder="1" applyAlignment="1">
      <alignment horizontal="left" vertical="top"/>
    </xf>
    <xf numFmtId="0" fontId="15" fillId="3" borderId="7" xfId="0" applyFont="1" applyFill="1" applyBorder="1" applyAlignment="1">
      <alignment horizontal="left" vertical="top"/>
    </xf>
    <xf numFmtId="0" fontId="0" fillId="3" borderId="9" xfId="0" applyFont="1" applyFill="1" applyBorder="1" applyAlignment="1">
      <alignment horizontal="left" vertical="top"/>
    </xf>
    <xf numFmtId="0" fontId="0" fillId="3" borderId="0" xfId="0" applyFont="1" applyFill="1" applyBorder="1" applyAlignment="1">
      <alignment horizontal="left" vertical="top"/>
    </xf>
    <xf numFmtId="0" fontId="0" fillId="0" borderId="0" xfId="0"/>
    <xf numFmtId="0" fontId="8" fillId="9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0" xfId="0" applyBorder="1"/>
    <xf numFmtId="0" fontId="0" fillId="0" borderId="0" xfId="0" applyAlignment="1">
      <alignment wrapText="1"/>
    </xf>
    <xf numFmtId="0" fontId="12" fillId="5" borderId="0" xfId="0" applyFont="1" applyFill="1" applyBorder="1" applyAlignment="1">
      <alignment horizontal="left" vertical="top"/>
    </xf>
    <xf numFmtId="9" fontId="20" fillId="2" borderId="10" xfId="0" applyNumberFormat="1" applyFont="1" applyFill="1" applyBorder="1" applyAlignment="1">
      <alignment horizontal="center" vertical="top"/>
    </xf>
    <xf numFmtId="0" fontId="1" fillId="10" borderId="15" xfId="0" applyFont="1" applyFill="1" applyBorder="1" applyAlignment="1">
      <alignment horizontal="center" wrapText="1"/>
    </xf>
    <xf numFmtId="0" fontId="1" fillId="10" borderId="7" xfId="0" applyFont="1" applyFill="1" applyBorder="1" applyAlignment="1">
      <alignment horizontal="center" wrapText="1"/>
    </xf>
    <xf numFmtId="0" fontId="0" fillId="3" borderId="7" xfId="0" applyFill="1" applyBorder="1" applyAlignment="1">
      <alignment horizontal="left" vertical="top"/>
    </xf>
    <xf numFmtId="0" fontId="1" fillId="10" borderId="2" xfId="0" applyFont="1" applyFill="1" applyBorder="1" applyAlignment="1">
      <alignment horizontal="center" textRotation="90" wrapText="1"/>
    </xf>
    <xf numFmtId="0" fontId="14" fillId="7" borderId="2" xfId="0" applyFont="1" applyFill="1" applyBorder="1" applyAlignment="1">
      <alignment horizontal="center" vertical="top" wrapText="1"/>
    </xf>
    <xf numFmtId="0" fontId="15" fillId="3" borderId="8" xfId="0" applyFont="1" applyFill="1" applyBorder="1" applyAlignment="1">
      <alignment horizontal="left" vertical="top"/>
    </xf>
    <xf numFmtId="9" fontId="21" fillId="2" borderId="2" xfId="0" applyNumberFormat="1" applyFont="1" applyFill="1" applyBorder="1" applyAlignment="1">
      <alignment horizontal="center" vertical="top"/>
    </xf>
    <xf numFmtId="0" fontId="12" fillId="5" borderId="0" xfId="0" applyFont="1" applyFill="1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4" fillId="10" borderId="16" xfId="0" applyFont="1" applyFill="1" applyBorder="1" applyAlignment="1">
      <alignment horizontal="center" textRotation="90" wrapText="1"/>
    </xf>
    <xf numFmtId="0" fontId="1" fillId="10" borderId="17" xfId="0" applyFont="1" applyFill="1" applyBorder="1" applyAlignment="1">
      <alignment horizontal="center" textRotation="90" wrapText="1"/>
    </xf>
    <xf numFmtId="0" fontId="4" fillId="11" borderId="18" xfId="0" applyFont="1" applyFill="1" applyBorder="1" applyAlignment="1">
      <alignment horizontal="center" textRotation="90" wrapText="1"/>
    </xf>
    <xf numFmtId="0" fontId="4" fillId="11" borderId="19" xfId="0" applyFont="1" applyFill="1" applyBorder="1" applyAlignment="1">
      <alignment horizontal="center" textRotation="90" wrapText="1"/>
    </xf>
    <xf numFmtId="9" fontId="21" fillId="2" borderId="17" xfId="0" applyNumberFormat="1" applyFont="1" applyFill="1" applyBorder="1" applyAlignment="1">
      <alignment horizontal="center" vertical="top"/>
    </xf>
    <xf numFmtId="0" fontId="16" fillId="6" borderId="15" xfId="0" applyFont="1" applyFill="1" applyBorder="1" applyAlignment="1">
      <alignment horizontal="left" vertical="top"/>
    </xf>
    <xf numFmtId="0" fontId="15" fillId="3" borderId="16" xfId="0" applyFont="1" applyFill="1" applyBorder="1" applyAlignment="1">
      <alignment horizontal="left" vertical="top"/>
    </xf>
    <xf numFmtId="0" fontId="14" fillId="3" borderId="15" xfId="0" applyFont="1" applyFill="1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15" fillId="3" borderId="18" xfId="0" applyFont="1" applyFill="1" applyBorder="1" applyAlignment="1">
      <alignment horizontal="left" vertical="top"/>
    </xf>
    <xf numFmtId="0" fontId="16" fillId="6" borderId="25" xfId="0" applyFont="1" applyFill="1" applyBorder="1" applyAlignment="1">
      <alignment horizontal="left" vertical="top"/>
    </xf>
    <xf numFmtId="0" fontId="11" fillId="12" borderId="5" xfId="0" applyFont="1" applyFill="1" applyBorder="1" applyAlignment="1">
      <alignment horizontal="center" textRotation="90"/>
    </xf>
    <xf numFmtId="0" fontId="0" fillId="3" borderId="9" xfId="0" applyFont="1" applyFill="1" applyBorder="1" applyAlignment="1">
      <alignment horizontal="center" vertical="top"/>
    </xf>
    <xf numFmtId="0" fontId="7" fillId="3" borderId="5" xfId="0" applyFont="1" applyFill="1" applyBorder="1" applyAlignment="1">
      <alignment horizontal="left" vertical="top"/>
    </xf>
    <xf numFmtId="0" fontId="7" fillId="3" borderId="7" xfId="0" applyFont="1" applyFill="1" applyBorder="1" applyAlignment="1">
      <alignment horizontal="left" vertical="top"/>
    </xf>
    <xf numFmtId="0" fontId="0" fillId="3" borderId="6" xfId="0" applyFill="1" applyBorder="1" applyAlignment="1">
      <alignment horizontal="left" vertical="top"/>
    </xf>
    <xf numFmtId="0" fontId="11" fillId="12" borderId="24" xfId="0" applyFont="1" applyFill="1" applyBorder="1" applyAlignment="1">
      <alignment horizontal="center" textRotation="90"/>
    </xf>
    <xf numFmtId="0" fontId="15" fillId="3" borderId="15" xfId="0" applyFont="1" applyFill="1" applyBorder="1" applyAlignment="1">
      <alignment horizontal="left" vertical="top"/>
    </xf>
    <xf numFmtId="0" fontId="12" fillId="4" borderId="27" xfId="0" applyFont="1" applyFill="1" applyBorder="1" applyAlignment="1">
      <alignment horizontal="right" vertical="top"/>
    </xf>
    <xf numFmtId="0" fontId="11" fillId="12" borderId="9" xfId="0" applyFont="1" applyFill="1" applyBorder="1" applyAlignment="1">
      <alignment horizontal="center" textRotation="90"/>
    </xf>
    <xf numFmtId="0" fontId="11" fillId="12" borderId="26" xfId="0" applyFont="1" applyFill="1" applyBorder="1" applyAlignment="1">
      <alignment horizontal="center" textRotation="90"/>
    </xf>
    <xf numFmtId="0" fontId="19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0" fillId="8" borderId="0" xfId="0" applyFill="1" applyBorder="1"/>
    <xf numFmtId="0" fontId="0" fillId="8" borderId="0" xfId="0" applyFill="1"/>
    <xf numFmtId="0" fontId="8" fillId="13" borderId="0" xfId="0" applyFont="1" applyFill="1" applyBorder="1" applyAlignment="1">
      <alignment horizontal="center" wrapText="1"/>
    </xf>
    <xf numFmtId="0" fontId="8" fillId="14" borderId="2" xfId="0" applyFont="1" applyFill="1" applyBorder="1" applyAlignment="1">
      <alignment horizontal="center" vertical="top" wrapText="1"/>
    </xf>
    <xf numFmtId="0" fontId="11" fillId="15" borderId="2" xfId="0" applyFont="1" applyFill="1" applyBorder="1" applyAlignment="1">
      <alignment horizontal="center"/>
    </xf>
    <xf numFmtId="0" fontId="0" fillId="15" borderId="2" xfId="0" applyFill="1" applyBorder="1" applyAlignment="1">
      <alignment horizontal="center"/>
    </xf>
    <xf numFmtId="0" fontId="0" fillId="8" borderId="0" xfId="0" applyFill="1" applyAlignment="1">
      <alignment wrapText="1"/>
    </xf>
    <xf numFmtId="0" fontId="19" fillId="15" borderId="2" xfId="0" applyFont="1" applyFill="1" applyBorder="1" applyAlignment="1">
      <alignment horizontal="center"/>
    </xf>
    <xf numFmtId="0" fontId="8" fillId="9" borderId="2" xfId="0" applyFont="1" applyFill="1" applyBorder="1" applyAlignment="1">
      <alignment horizontal="center" vertical="top" wrapText="1"/>
    </xf>
    <xf numFmtId="9" fontId="21" fillId="2" borderId="2" xfId="0" applyNumberFormat="1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/>
    </xf>
    <xf numFmtId="0" fontId="11" fillId="7" borderId="6" xfId="0" applyFont="1" applyFill="1" applyBorder="1" applyAlignment="1">
      <alignment horizontal="left" vertical="top" wrapText="1"/>
    </xf>
    <xf numFmtId="0" fontId="11" fillId="7" borderId="1" xfId="0" applyFont="1" applyFill="1" applyBorder="1" applyAlignment="1">
      <alignment horizontal="left" vertical="top" wrapText="1"/>
    </xf>
    <xf numFmtId="0" fontId="18" fillId="7" borderId="6" xfId="0" applyFont="1" applyFill="1" applyBorder="1" applyAlignment="1">
      <alignment horizontal="left" vertical="top" wrapText="1"/>
    </xf>
    <xf numFmtId="9" fontId="17" fillId="2" borderId="4" xfId="0" applyNumberFormat="1" applyFont="1" applyFill="1" applyBorder="1" applyAlignment="1">
      <alignment horizontal="center" vertical="top"/>
    </xf>
    <xf numFmtId="0" fontId="15" fillId="3" borderId="9" xfId="0" applyFont="1" applyFill="1" applyBorder="1" applyAlignment="1">
      <alignment horizontal="left" vertical="top"/>
    </xf>
    <xf numFmtId="0" fontId="14" fillId="3" borderId="10" xfId="0" applyFont="1" applyFill="1" applyBorder="1" applyAlignment="1">
      <alignment horizontal="left" vertical="top"/>
    </xf>
    <xf numFmtId="0" fontId="16" fillId="6" borderId="10" xfId="0" applyFont="1" applyFill="1" applyBorder="1" applyAlignment="1">
      <alignment horizontal="left" vertical="top"/>
    </xf>
    <xf numFmtId="0" fontId="18" fillId="7" borderId="10" xfId="0" applyFont="1" applyFill="1" applyBorder="1" applyAlignment="1">
      <alignment horizontal="left" vertical="top" wrapText="1"/>
    </xf>
    <xf numFmtId="0" fontId="18" fillId="7" borderId="2" xfId="0" applyFont="1" applyFill="1" applyBorder="1" applyAlignment="1">
      <alignment horizontal="left" vertical="top" wrapText="1"/>
    </xf>
    <xf numFmtId="0" fontId="18" fillId="7" borderId="7" xfId="0" applyFont="1" applyFill="1" applyBorder="1" applyAlignment="1">
      <alignment horizontal="left" vertical="top" wrapText="1"/>
    </xf>
    <xf numFmtId="0" fontId="18" fillId="7" borderId="1" xfId="0" applyFont="1" applyFill="1" applyBorder="1" applyAlignment="1">
      <alignment horizontal="left" vertical="top" wrapText="1"/>
    </xf>
    <xf numFmtId="0" fontId="11" fillId="7" borderId="2" xfId="0" applyFont="1" applyFill="1" applyBorder="1" applyAlignment="1">
      <alignment horizontal="left" vertical="top" wrapText="1"/>
    </xf>
    <xf numFmtId="0" fontId="16" fillId="7" borderId="10" xfId="0" applyFont="1" applyFill="1" applyBorder="1" applyAlignment="1">
      <alignment horizontal="left" vertical="top"/>
    </xf>
    <xf numFmtId="0" fontId="14" fillId="7" borderId="10" xfId="0" applyFont="1" applyFill="1" applyBorder="1" applyAlignment="1">
      <alignment horizontal="left" vertical="top"/>
    </xf>
    <xf numFmtId="9" fontId="20" fillId="2" borderId="13" xfId="0" applyNumberFormat="1" applyFont="1" applyFill="1" applyBorder="1" applyAlignment="1">
      <alignment horizontal="center" vertical="top"/>
    </xf>
    <xf numFmtId="1" fontId="20" fillId="2" borderId="10" xfId="0" applyNumberFormat="1" applyFont="1" applyFill="1" applyBorder="1" applyAlignment="1">
      <alignment horizontal="center" vertical="top"/>
    </xf>
    <xf numFmtId="1" fontId="20" fillId="2" borderId="23" xfId="0" applyNumberFormat="1" applyFont="1" applyFill="1" applyBorder="1" applyAlignment="1">
      <alignment horizontal="center" vertical="top"/>
    </xf>
    <xf numFmtId="0" fontId="23" fillId="0" borderId="4" xfId="0" applyFont="1" applyBorder="1" applyAlignment="1">
      <alignment horizontal="left" vertical="top" wrapText="1"/>
    </xf>
    <xf numFmtId="1" fontId="20" fillId="7" borderId="23" xfId="0" applyNumberFormat="1" applyFont="1" applyFill="1" applyBorder="1" applyAlignment="1">
      <alignment horizontal="center" vertical="top"/>
    </xf>
    <xf numFmtId="9" fontId="20" fillId="7" borderId="13" xfId="0" applyNumberFormat="1" applyFont="1" applyFill="1" applyBorder="1" applyAlignment="1">
      <alignment horizontal="center" vertical="top"/>
    </xf>
    <xf numFmtId="9" fontId="20" fillId="7" borderId="22" xfId="0" applyNumberFormat="1" applyFont="1" applyFill="1" applyBorder="1" applyAlignment="1">
      <alignment horizontal="center" vertical="top"/>
    </xf>
    <xf numFmtId="1" fontId="20" fillId="7" borderId="10" xfId="0" applyNumberFormat="1" applyFont="1" applyFill="1" applyBorder="1" applyAlignment="1">
      <alignment horizontal="center" vertical="top"/>
    </xf>
    <xf numFmtId="9" fontId="20" fillId="7" borderId="4" xfId="0" applyNumberFormat="1" applyFont="1" applyFill="1" applyBorder="1" applyAlignment="1">
      <alignment horizontal="center" vertical="top"/>
    </xf>
    <xf numFmtId="0" fontId="25" fillId="7" borderId="2" xfId="0" applyFont="1" applyFill="1" applyBorder="1" applyAlignment="1">
      <alignment horizontal="left" vertical="top" wrapText="1"/>
    </xf>
    <xf numFmtId="0" fontId="24" fillId="3" borderId="13" xfId="0" applyFont="1" applyFill="1" applyBorder="1" applyAlignment="1">
      <alignment horizontal="left" vertical="top"/>
    </xf>
    <xf numFmtId="1" fontId="26" fillId="2" borderId="23" xfId="0" applyNumberFormat="1" applyFont="1" applyFill="1" applyBorder="1" applyAlignment="1">
      <alignment horizontal="center" vertical="top"/>
    </xf>
    <xf numFmtId="9" fontId="26" fillId="2" borderId="13" xfId="0" applyNumberFormat="1" applyFont="1" applyFill="1" applyBorder="1" applyAlignment="1">
      <alignment horizontal="center" vertical="top"/>
    </xf>
    <xf numFmtId="9" fontId="26" fillId="2" borderId="22" xfId="0" applyNumberFormat="1" applyFont="1" applyFill="1" applyBorder="1" applyAlignment="1">
      <alignment horizontal="center" vertical="top"/>
    </xf>
    <xf numFmtId="1" fontId="26" fillId="2" borderId="10" xfId="0" applyNumberFormat="1" applyFont="1" applyFill="1" applyBorder="1" applyAlignment="1">
      <alignment horizontal="center" vertical="top"/>
    </xf>
    <xf numFmtId="9" fontId="26" fillId="2" borderId="4" xfId="0" applyNumberFormat="1" applyFont="1" applyFill="1" applyBorder="1" applyAlignment="1">
      <alignment horizontal="center" vertical="top"/>
    </xf>
    <xf numFmtId="0" fontId="27" fillId="3" borderId="10" xfId="0" applyFont="1" applyFill="1" applyBorder="1" applyAlignment="1">
      <alignment horizontal="left" vertical="top"/>
    </xf>
    <xf numFmtId="0" fontId="28" fillId="3" borderId="9" xfId="0" applyFont="1" applyFill="1" applyBorder="1" applyAlignment="1">
      <alignment horizontal="left" vertical="top"/>
    </xf>
    <xf numFmtId="0" fontId="24" fillId="0" borderId="0" xfId="0" applyFont="1" applyAlignment="1">
      <alignment horizontal="left" vertical="top"/>
    </xf>
    <xf numFmtId="0" fontId="24" fillId="7" borderId="0" xfId="0" applyFont="1" applyFill="1" applyAlignment="1">
      <alignment horizontal="left" vertical="top"/>
    </xf>
    <xf numFmtId="0" fontId="27" fillId="7" borderId="10" xfId="0" applyFont="1" applyFill="1" applyBorder="1" applyAlignment="1">
      <alignment horizontal="left" vertical="top"/>
    </xf>
    <xf numFmtId="0" fontId="23" fillId="0" borderId="2" xfId="0" applyFont="1" applyBorder="1" applyAlignment="1">
      <alignment horizontal="left" vertical="top" wrapText="1"/>
    </xf>
    <xf numFmtId="9" fontId="20" fillId="2" borderId="4" xfId="0" applyNumberFormat="1" applyFont="1" applyFill="1" applyBorder="1" applyAlignment="1">
      <alignment horizontal="center" vertical="top"/>
    </xf>
    <xf numFmtId="1" fontId="20" fillId="2" borderId="9" xfId="0" applyNumberFormat="1" applyFont="1" applyFill="1" applyBorder="1" applyAlignment="1">
      <alignment horizontal="center" vertical="top"/>
    </xf>
    <xf numFmtId="0" fontId="0" fillId="7" borderId="0" xfId="0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7" borderId="0" xfId="0" applyFill="1" applyAlignment="1">
      <alignment horizontal="left" vertical="top"/>
    </xf>
    <xf numFmtId="0" fontId="23" fillId="0" borderId="10" xfId="0" applyFont="1" applyBorder="1" applyAlignment="1">
      <alignment horizontal="left" vertical="top" wrapText="1"/>
    </xf>
    <xf numFmtId="9" fontId="20" fillId="2" borderId="22" xfId="0" applyNumberFormat="1" applyFont="1" applyFill="1" applyBorder="1" applyAlignment="1">
      <alignment horizontal="center" vertical="top"/>
    </xf>
    <xf numFmtId="0" fontId="0" fillId="3" borderId="13" xfId="0" applyFill="1" applyBorder="1" applyAlignment="1">
      <alignment horizontal="left" vertical="top"/>
    </xf>
    <xf numFmtId="0" fontId="0" fillId="0" borderId="0" xfId="0" quotePrefix="1" applyAlignment="1">
      <alignment horizontal="left" vertical="top" wrapText="1"/>
    </xf>
    <xf numFmtId="0" fontId="16" fillId="0" borderId="10" xfId="0" applyFont="1" applyBorder="1" applyAlignment="1">
      <alignment horizontal="left" vertical="top"/>
    </xf>
    <xf numFmtId="0" fontId="18" fillId="0" borderId="6" xfId="0" applyFont="1" applyBorder="1" applyAlignment="1">
      <alignment horizontal="left" vertical="top" wrapText="1"/>
    </xf>
    <xf numFmtId="0" fontId="0" fillId="7" borderId="0" xfId="0" quotePrefix="1" applyFill="1" applyAlignment="1">
      <alignment horizontal="left" vertical="top" wrapText="1"/>
    </xf>
    <xf numFmtId="0" fontId="0" fillId="7" borderId="13" xfId="0" applyFill="1" applyBorder="1" applyAlignment="1">
      <alignment horizontal="left" vertical="top"/>
    </xf>
    <xf numFmtId="9" fontId="20" fillId="2" borderId="22" xfId="0" applyNumberFormat="1" applyFont="1" applyFill="1" applyBorder="1" applyAlignment="1">
      <alignment horizontal="center" vertical="top"/>
    </xf>
    <xf numFmtId="9" fontId="20" fillId="2" borderId="22" xfId="0" applyNumberFormat="1" applyFont="1" applyFill="1" applyBorder="1" applyAlignment="1">
      <alignment horizontal="center" vertical="top"/>
    </xf>
    <xf numFmtId="9" fontId="20" fillId="2" borderId="9" xfId="0" applyNumberFormat="1" applyFont="1" applyFill="1" applyBorder="1" applyAlignment="1">
      <alignment horizontal="center" vertical="top"/>
    </xf>
    <xf numFmtId="9" fontId="20" fillId="2" borderId="22" xfId="0" applyNumberFormat="1" applyFont="1" applyFill="1" applyBorder="1" applyAlignment="1">
      <alignment horizontal="center" vertical="top"/>
    </xf>
    <xf numFmtId="0" fontId="23" fillId="0" borderId="2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 vertical="top"/>
    </xf>
    <xf numFmtId="1" fontId="20" fillId="0" borderId="23" xfId="0" applyNumberFormat="1" applyFont="1" applyFill="1" applyBorder="1" applyAlignment="1">
      <alignment horizontal="center" vertical="top"/>
    </xf>
    <xf numFmtId="9" fontId="20" fillId="0" borderId="13" xfId="0" applyNumberFormat="1" applyFont="1" applyFill="1" applyBorder="1" applyAlignment="1">
      <alignment horizontal="center" vertical="top"/>
    </xf>
    <xf numFmtId="9" fontId="20" fillId="0" borderId="22" xfId="0" applyNumberFormat="1" applyFont="1" applyFill="1" applyBorder="1" applyAlignment="1">
      <alignment horizontal="center" vertical="top"/>
    </xf>
    <xf numFmtId="1" fontId="20" fillId="0" borderId="10" xfId="0" applyNumberFormat="1" applyFont="1" applyFill="1" applyBorder="1" applyAlignment="1">
      <alignment horizontal="center" vertical="top"/>
    </xf>
    <xf numFmtId="9" fontId="20" fillId="0" borderId="4" xfId="0" applyNumberFormat="1" applyFont="1" applyFill="1" applyBorder="1" applyAlignment="1">
      <alignment horizontal="center" vertical="top"/>
    </xf>
    <xf numFmtId="0" fontId="14" fillId="0" borderId="10" xfId="0" applyFont="1" applyFill="1" applyBorder="1" applyAlignment="1">
      <alignment horizontal="left" vertical="top"/>
    </xf>
    <xf numFmtId="0" fontId="15" fillId="0" borderId="9" xfId="0" applyFont="1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0" fontId="32" fillId="0" borderId="2" xfId="0" applyFont="1" applyFill="1" applyBorder="1" applyAlignment="1">
      <alignment horizontal="left" vertical="top" wrapText="1"/>
    </xf>
    <xf numFmtId="0" fontId="8" fillId="14" borderId="2" xfId="0" applyFont="1" applyFill="1" applyBorder="1" applyAlignment="1">
      <alignment horizontal="center" vertical="top" wrapText="1"/>
    </xf>
    <xf numFmtId="9" fontId="20" fillId="2" borderId="26" xfId="0" applyNumberFormat="1" applyFont="1" applyFill="1" applyBorder="1" applyAlignment="1">
      <alignment horizontal="center" vertical="top"/>
    </xf>
    <xf numFmtId="9" fontId="20" fillId="2" borderId="23" xfId="0" applyNumberFormat="1" applyFont="1" applyFill="1" applyBorder="1" applyAlignment="1">
      <alignment horizontal="center" vertical="top"/>
    </xf>
    <xf numFmtId="9" fontId="20" fillId="2" borderId="22" xfId="0" applyNumberFormat="1" applyFont="1" applyFill="1" applyBorder="1" applyAlignment="1">
      <alignment horizontal="center" vertical="top"/>
    </xf>
    <xf numFmtId="0" fontId="0" fillId="3" borderId="7" xfId="0" applyFont="1" applyFill="1" applyBorder="1" applyAlignment="1">
      <alignment horizontal="center" vertical="top"/>
    </xf>
    <xf numFmtId="0" fontId="0" fillId="3" borderId="26" xfId="0" applyFont="1" applyFill="1" applyBorder="1" applyAlignment="1">
      <alignment horizontal="center" vertical="top"/>
    </xf>
    <xf numFmtId="0" fontId="11" fillId="16" borderId="5" xfId="0" applyFont="1" applyFill="1" applyBorder="1" applyAlignment="1">
      <alignment horizontal="center" textRotation="90" wrapText="1"/>
    </xf>
    <xf numFmtId="0" fontId="11" fillId="16" borderId="0" xfId="0" applyFont="1" applyFill="1" applyBorder="1" applyAlignment="1">
      <alignment horizontal="center" textRotation="90" wrapText="1"/>
    </xf>
    <xf numFmtId="9" fontId="26" fillId="2" borderId="9" xfId="0" applyNumberFormat="1" applyFont="1" applyFill="1" applyBorder="1" applyAlignment="1">
      <alignment horizontal="center" vertical="top"/>
    </xf>
    <xf numFmtId="9" fontId="26" fillId="2" borderId="10" xfId="0" applyNumberFormat="1" applyFont="1" applyFill="1" applyBorder="1" applyAlignment="1">
      <alignment horizontal="center" vertical="top"/>
    </xf>
    <xf numFmtId="0" fontId="0" fillId="0" borderId="7" xfId="0" applyBorder="1" applyAlignment="1">
      <alignment horizontal="left" vertical="top"/>
    </xf>
    <xf numFmtId="0" fontId="14" fillId="3" borderId="8" xfId="0" applyFont="1" applyFill="1" applyBorder="1" applyAlignment="1">
      <alignment horizontal="left" vertical="top"/>
    </xf>
    <xf numFmtId="0" fontId="14" fillId="3" borderId="21" xfId="0" applyFont="1" applyFill="1" applyBorder="1" applyAlignment="1">
      <alignment horizontal="left" vertical="top"/>
    </xf>
    <xf numFmtId="0" fontId="0" fillId="3" borderId="31" xfId="0" applyFont="1" applyFill="1" applyBorder="1" applyAlignment="1">
      <alignment horizontal="center" vertical="top"/>
    </xf>
    <xf numFmtId="0" fontId="14" fillId="7" borderId="42" xfId="0" applyFont="1" applyFill="1" applyBorder="1" applyAlignment="1">
      <alignment horizontal="center" vertical="top" wrapText="1"/>
    </xf>
    <xf numFmtId="0" fontId="14" fillId="7" borderId="43" xfId="0" applyFont="1" applyFill="1" applyBorder="1" applyAlignment="1">
      <alignment horizontal="center" vertical="top" wrapText="1"/>
    </xf>
    <xf numFmtId="0" fontId="1" fillId="10" borderId="25" xfId="0" applyFont="1" applyFill="1" applyBorder="1" applyAlignment="1">
      <alignment horizontal="center" wrapText="1"/>
    </xf>
    <xf numFmtId="0" fontId="15" fillId="3" borderId="19" xfId="0" applyFont="1" applyFill="1" applyBorder="1" applyAlignment="1">
      <alignment horizontal="left" vertical="top"/>
    </xf>
    <xf numFmtId="0" fontId="15" fillId="3" borderId="0" xfId="0" applyFont="1" applyFill="1" applyBorder="1" applyAlignment="1">
      <alignment horizontal="left" vertical="top"/>
    </xf>
    <xf numFmtId="0" fontId="15" fillId="3" borderId="21" xfId="0" applyFont="1" applyFill="1" applyBorder="1" applyAlignment="1">
      <alignment horizontal="left" vertical="top"/>
    </xf>
    <xf numFmtId="0" fontId="1" fillId="10" borderId="6" xfId="0" applyFont="1" applyFill="1" applyBorder="1" applyAlignment="1">
      <alignment horizontal="center" textRotation="90" wrapText="1"/>
    </xf>
    <xf numFmtId="9" fontId="21" fillId="2" borderId="6" xfId="0" applyNumberFormat="1" applyFont="1" applyFill="1" applyBorder="1" applyAlignment="1">
      <alignment horizontal="center" vertical="top"/>
    </xf>
    <xf numFmtId="0" fontId="0" fillId="3" borderId="2" xfId="0" applyFont="1" applyFill="1" applyBorder="1" applyAlignment="1">
      <alignment horizontal="center" vertical="top"/>
    </xf>
    <xf numFmtId="9" fontId="20" fillId="2" borderId="2" xfId="0" applyNumberFormat="1" applyFont="1" applyFill="1" applyBorder="1" applyAlignment="1">
      <alignment horizontal="center" vertical="top"/>
    </xf>
    <xf numFmtId="0" fontId="14" fillId="3" borderId="0" xfId="0" applyFont="1" applyFill="1" applyBorder="1" applyAlignment="1">
      <alignment horizontal="left" vertical="top"/>
    </xf>
    <xf numFmtId="0" fontId="0" fillId="3" borderId="17" xfId="0" applyFont="1" applyFill="1" applyBorder="1" applyAlignment="1">
      <alignment horizontal="center" vertical="top"/>
    </xf>
    <xf numFmtId="0" fontId="4" fillId="11" borderId="16" xfId="0" applyFont="1" applyFill="1" applyBorder="1" applyAlignment="1">
      <alignment horizontal="center" textRotation="90" wrapText="1"/>
    </xf>
    <xf numFmtId="9" fontId="20" fillId="2" borderId="17" xfId="0" applyNumberFormat="1" applyFont="1" applyFill="1" applyBorder="1" applyAlignment="1">
      <alignment horizontal="center" vertical="top"/>
    </xf>
    <xf numFmtId="1" fontId="20" fillId="2" borderId="30" xfId="0" applyNumberFormat="1" applyFont="1" applyFill="1" applyBorder="1" applyAlignment="1">
      <alignment horizontal="center" vertical="top"/>
    </xf>
    <xf numFmtId="1" fontId="26" fillId="2" borderId="9" xfId="0" applyNumberFormat="1" applyFont="1" applyFill="1" applyBorder="1" applyAlignment="1">
      <alignment horizontal="center" vertical="top"/>
    </xf>
    <xf numFmtId="1" fontId="20" fillId="2" borderId="2" xfId="0" applyNumberFormat="1" applyFont="1" applyFill="1" applyBorder="1" applyAlignment="1">
      <alignment horizontal="center" vertical="top"/>
    </xf>
    <xf numFmtId="9" fontId="20" fillId="7" borderId="2" xfId="0" applyNumberFormat="1" applyFont="1" applyFill="1" applyBorder="1" applyAlignment="1">
      <alignment horizontal="center" vertical="top"/>
    </xf>
    <xf numFmtId="1" fontId="26" fillId="2" borderId="2" xfId="0" applyNumberFormat="1" applyFont="1" applyFill="1" applyBorder="1" applyAlignment="1">
      <alignment horizontal="center" vertical="top"/>
    </xf>
    <xf numFmtId="9" fontId="26" fillId="2" borderId="2" xfId="0" applyNumberFormat="1" applyFont="1" applyFill="1" applyBorder="1" applyAlignment="1">
      <alignment horizontal="center" vertical="top"/>
    </xf>
    <xf numFmtId="9" fontId="20" fillId="7" borderId="10" xfId="0" applyNumberFormat="1" applyFont="1" applyFill="1" applyBorder="1" applyAlignment="1">
      <alignment horizontal="center" vertical="top"/>
    </xf>
    <xf numFmtId="9" fontId="26" fillId="2" borderId="26" xfId="0" applyNumberFormat="1" applyFont="1" applyFill="1" applyBorder="1" applyAlignment="1">
      <alignment horizontal="center" vertical="top"/>
    </xf>
    <xf numFmtId="0" fontId="16" fillId="6" borderId="9" xfId="0" applyFont="1" applyFill="1" applyBorder="1" applyAlignment="1">
      <alignment horizontal="left" vertical="top"/>
    </xf>
    <xf numFmtId="0" fontId="16" fillId="6" borderId="26" xfId="0" applyFont="1" applyFill="1" applyBorder="1" applyAlignment="1">
      <alignment horizontal="left" vertical="top"/>
    </xf>
    <xf numFmtId="0" fontId="15" fillId="3" borderId="10" xfId="0" applyFont="1" applyFill="1" applyBorder="1" applyAlignment="1">
      <alignment horizontal="left" vertical="top"/>
    </xf>
    <xf numFmtId="0" fontId="14" fillId="3" borderId="26" xfId="0" applyFont="1" applyFill="1" applyBorder="1" applyAlignment="1">
      <alignment horizontal="left" vertical="top"/>
    </xf>
    <xf numFmtId="0" fontId="14" fillId="3" borderId="9" xfId="0" applyFont="1" applyFill="1" applyBorder="1" applyAlignment="1">
      <alignment horizontal="left" vertical="top"/>
    </xf>
    <xf numFmtId="9" fontId="20" fillId="2" borderId="43" xfId="0" applyNumberFormat="1" applyFont="1" applyFill="1" applyBorder="1" applyAlignment="1">
      <alignment horizontal="center" vertical="top"/>
    </xf>
    <xf numFmtId="9" fontId="20" fillId="2" borderId="44" xfId="0" applyNumberFormat="1" applyFont="1" applyFill="1" applyBorder="1" applyAlignment="1">
      <alignment horizontal="center" vertical="top"/>
    </xf>
    <xf numFmtId="9" fontId="20" fillId="7" borderId="17" xfId="0" applyNumberFormat="1" applyFont="1" applyFill="1" applyBorder="1" applyAlignment="1">
      <alignment horizontal="center" vertical="top"/>
    </xf>
    <xf numFmtId="9" fontId="26" fillId="2" borderId="17" xfId="0" applyNumberFormat="1" applyFont="1" applyFill="1" applyBorder="1" applyAlignment="1">
      <alignment horizontal="center" vertical="top"/>
    </xf>
    <xf numFmtId="1" fontId="20" fillId="2" borderId="17" xfId="0" applyNumberFormat="1" applyFont="1" applyFill="1" applyBorder="1" applyAlignment="1">
      <alignment horizontal="center" vertical="top"/>
    </xf>
    <xf numFmtId="1" fontId="26" fillId="2" borderId="17" xfId="0" applyNumberFormat="1" applyFont="1" applyFill="1" applyBorder="1" applyAlignment="1">
      <alignment horizontal="center" vertical="top"/>
    </xf>
    <xf numFmtId="9" fontId="20" fillId="0" borderId="2" xfId="0" applyNumberFormat="1" applyFont="1" applyFill="1" applyBorder="1" applyAlignment="1">
      <alignment horizontal="center" vertical="top"/>
    </xf>
    <xf numFmtId="0" fontId="14" fillId="7" borderId="16" xfId="0" applyFont="1" applyFill="1" applyBorder="1" applyAlignment="1">
      <alignment horizontal="center" vertical="top" wrapText="1"/>
    </xf>
    <xf numFmtId="9" fontId="20" fillId="0" borderId="17" xfId="0" applyNumberFormat="1" applyFont="1" applyFill="1" applyBorder="1" applyAlignment="1">
      <alignment horizontal="center" vertical="top"/>
    </xf>
    <xf numFmtId="0" fontId="14" fillId="3" borderId="12" xfId="0" applyFont="1" applyFill="1" applyBorder="1" applyAlignment="1">
      <alignment horizontal="left" vertical="top"/>
    </xf>
    <xf numFmtId="0" fontId="14" fillId="3" borderId="29" xfId="0" applyFont="1" applyFill="1" applyBorder="1" applyAlignment="1">
      <alignment horizontal="left" vertical="top"/>
    </xf>
    <xf numFmtId="0" fontId="16" fillId="6" borderId="30" xfId="0" applyFont="1" applyFill="1" applyBorder="1" applyAlignment="1">
      <alignment horizontal="left" vertical="top"/>
    </xf>
    <xf numFmtId="9" fontId="20" fillId="2" borderId="51" xfId="0" applyNumberFormat="1" applyFont="1" applyFill="1" applyBorder="1" applyAlignment="1">
      <alignment horizontal="center" vertical="top"/>
    </xf>
    <xf numFmtId="9" fontId="20" fillId="7" borderId="30" xfId="0" applyNumberFormat="1" applyFont="1" applyFill="1" applyBorder="1" applyAlignment="1">
      <alignment horizontal="center" vertical="top"/>
    </xf>
    <xf numFmtId="9" fontId="26" fillId="2" borderId="51" xfId="0" applyNumberFormat="1" applyFont="1" applyFill="1" applyBorder="1" applyAlignment="1">
      <alignment horizontal="center" vertical="top"/>
    </xf>
    <xf numFmtId="9" fontId="26" fillId="2" borderId="23" xfId="0" applyNumberFormat="1" applyFont="1" applyFill="1" applyBorder="1" applyAlignment="1">
      <alignment horizontal="center" vertical="top"/>
    </xf>
    <xf numFmtId="1" fontId="20" fillId="2" borderId="42" xfId="0" applyNumberFormat="1" applyFont="1" applyFill="1" applyBorder="1" applyAlignment="1">
      <alignment horizontal="center" vertical="top"/>
    </xf>
    <xf numFmtId="0" fontId="34" fillId="0" borderId="2" xfId="0" applyFont="1" applyBorder="1" applyAlignment="1">
      <alignment horizontal="left" vertical="top"/>
    </xf>
    <xf numFmtId="0" fontId="18" fillId="0" borderId="10" xfId="0" applyFont="1" applyFill="1" applyBorder="1" applyAlignment="1">
      <alignment horizontal="left" vertical="top" wrapText="1"/>
    </xf>
    <xf numFmtId="0" fontId="18" fillId="0" borderId="2" xfId="0" applyFont="1" applyFill="1" applyBorder="1" applyAlignment="1">
      <alignment horizontal="left" vertical="top" wrapText="1"/>
    </xf>
    <xf numFmtId="0" fontId="23" fillId="7" borderId="4" xfId="0" applyFont="1" applyFill="1" applyBorder="1" applyAlignment="1">
      <alignment horizontal="left" vertical="top" wrapText="1"/>
    </xf>
    <xf numFmtId="0" fontId="23" fillId="7" borderId="2" xfId="0" applyFont="1" applyFill="1" applyBorder="1" applyAlignment="1">
      <alignment horizontal="left" vertical="top" wrapText="1"/>
    </xf>
    <xf numFmtId="0" fontId="35" fillId="0" borderId="2" xfId="0" applyFont="1" applyBorder="1" applyAlignment="1">
      <alignment horizontal="left" vertical="top" wrapText="1"/>
    </xf>
    <xf numFmtId="9" fontId="20" fillId="2" borderId="22" xfId="0" applyNumberFormat="1" applyFont="1" applyFill="1" applyBorder="1" applyAlignment="1">
      <alignment horizontal="center" vertical="top"/>
    </xf>
    <xf numFmtId="9" fontId="20" fillId="2" borderId="10" xfId="0" applyNumberFormat="1" applyFont="1" applyFill="1" applyBorder="1" applyAlignment="1">
      <alignment horizontal="center" vertical="top"/>
    </xf>
    <xf numFmtId="0" fontId="34" fillId="0" borderId="2" xfId="0" applyFont="1" applyBorder="1" applyAlignment="1">
      <alignment horizontal="center" vertical="top"/>
    </xf>
    <xf numFmtId="0" fontId="36" fillId="4" borderId="2" xfId="0" applyFont="1" applyFill="1" applyBorder="1" applyAlignment="1">
      <alignment horizontal="center" vertical="top" wrapText="1"/>
    </xf>
    <xf numFmtId="0" fontId="36" fillId="4" borderId="2" xfId="0" applyFont="1" applyFill="1" applyBorder="1" applyAlignment="1">
      <alignment horizontal="center" vertical="top"/>
    </xf>
    <xf numFmtId="0" fontId="34" fillId="3" borderId="2" xfId="0" applyFont="1" applyFill="1" applyBorder="1" applyAlignment="1">
      <alignment horizontal="left" vertical="top"/>
    </xf>
    <xf numFmtId="0" fontId="34" fillId="3" borderId="1" xfId="0" applyFont="1" applyFill="1" applyBorder="1" applyAlignment="1">
      <alignment horizontal="left" vertical="top"/>
    </xf>
    <xf numFmtId="0" fontId="37" fillId="4" borderId="0" xfId="0" applyFont="1" applyFill="1" applyBorder="1" applyAlignment="1">
      <alignment horizontal="left" vertical="top"/>
    </xf>
    <xf numFmtId="0" fontId="34" fillId="4" borderId="0" xfId="0" applyFont="1" applyFill="1" applyBorder="1" applyAlignment="1">
      <alignment horizontal="right" vertical="top" wrapText="1"/>
    </xf>
    <xf numFmtId="0" fontId="34" fillId="4" borderId="0" xfId="0" applyFont="1" applyFill="1" applyBorder="1" applyAlignment="1">
      <alignment horizontal="right" vertical="center"/>
    </xf>
    <xf numFmtId="0" fontId="34" fillId="4" borderId="0" xfId="0" applyFont="1" applyFill="1" applyBorder="1" applyAlignment="1">
      <alignment horizontal="right" vertical="top"/>
    </xf>
    <xf numFmtId="0" fontId="16" fillId="4" borderId="0" xfId="0" applyFont="1" applyFill="1" applyBorder="1" applyAlignment="1">
      <alignment horizontal="right" vertical="center"/>
    </xf>
    <xf numFmtId="0" fontId="16" fillId="4" borderId="0" xfId="0" applyFont="1" applyFill="1" applyBorder="1" applyAlignment="1">
      <alignment horizontal="left" vertical="top"/>
    </xf>
    <xf numFmtId="0" fontId="34" fillId="3" borderId="4" xfId="0" applyFont="1" applyFill="1" applyBorder="1" applyAlignment="1">
      <alignment horizontal="left" vertical="top"/>
    </xf>
    <xf numFmtId="0" fontId="34" fillId="3" borderId="8" xfId="0" applyFont="1" applyFill="1" applyBorder="1" applyAlignment="1">
      <alignment horizontal="left" vertical="top"/>
    </xf>
    <xf numFmtId="0" fontId="34" fillId="3" borderId="3" xfId="0" applyFont="1" applyFill="1" applyBorder="1" applyAlignment="1">
      <alignment horizontal="left" vertical="top"/>
    </xf>
    <xf numFmtId="9" fontId="38" fillId="2" borderId="4" xfId="0" applyNumberFormat="1" applyFont="1" applyFill="1" applyBorder="1" applyAlignment="1">
      <alignment horizontal="center" vertical="top"/>
    </xf>
    <xf numFmtId="0" fontId="34" fillId="7" borderId="2" xfId="0" applyFont="1" applyFill="1" applyBorder="1" applyAlignment="1">
      <alignment horizontal="center" vertical="top"/>
    </xf>
    <xf numFmtId="0" fontId="23" fillId="7" borderId="6" xfId="0" applyFont="1" applyFill="1" applyBorder="1" applyAlignment="1">
      <alignment horizontal="left" vertical="top" wrapText="1"/>
    </xf>
    <xf numFmtId="0" fontId="34" fillId="7" borderId="4" xfId="0" applyFont="1" applyFill="1" applyBorder="1" applyAlignment="1">
      <alignment horizontal="center" vertical="top"/>
    </xf>
    <xf numFmtId="0" fontId="34" fillId="7" borderId="0" xfId="0" applyFont="1" applyFill="1" applyBorder="1" applyAlignment="1">
      <alignment horizontal="left" vertical="top" wrapText="1"/>
    </xf>
    <xf numFmtId="0" fontId="34" fillId="7" borderId="2" xfId="0" applyFont="1" applyFill="1" applyBorder="1" applyAlignment="1">
      <alignment horizontal="left" vertical="top" wrapText="1"/>
    </xf>
    <xf numFmtId="0" fontId="23" fillId="7" borderId="13" xfId="0" applyFont="1" applyFill="1" applyBorder="1" applyAlignment="1">
      <alignment horizontal="left" vertical="top" wrapText="1"/>
    </xf>
    <xf numFmtId="0" fontId="34" fillId="0" borderId="0" xfId="0" applyFont="1" applyBorder="1" applyAlignment="1">
      <alignment horizontal="left" vertical="top"/>
    </xf>
    <xf numFmtId="0" fontId="34" fillId="0" borderId="4" xfId="0" applyFont="1" applyBorder="1" applyAlignment="1">
      <alignment horizontal="center" vertical="top"/>
    </xf>
    <xf numFmtId="0" fontId="32" fillId="0" borderId="2" xfId="0" applyFont="1" applyBorder="1" applyAlignment="1">
      <alignment horizontal="left" vertical="top" wrapText="1"/>
    </xf>
    <xf numFmtId="0" fontId="34" fillId="0" borderId="4" xfId="0" applyFont="1" applyFill="1" applyBorder="1" applyAlignment="1">
      <alignment horizontal="center" vertical="top"/>
    </xf>
    <xf numFmtId="0" fontId="23" fillId="0" borderId="4" xfId="0" applyFont="1" applyFill="1" applyBorder="1" applyAlignment="1">
      <alignment horizontal="left" vertical="top" wrapText="1"/>
    </xf>
    <xf numFmtId="0" fontId="34" fillId="0" borderId="2" xfId="0" applyFont="1" applyFill="1" applyBorder="1" applyAlignment="1">
      <alignment horizontal="center" vertical="top"/>
    </xf>
    <xf numFmtId="0" fontId="23" fillId="0" borderId="12" xfId="0" applyFont="1" applyBorder="1" applyAlignment="1">
      <alignment horizontal="left" vertical="top" wrapText="1"/>
    </xf>
    <xf numFmtId="0" fontId="34" fillId="0" borderId="0" xfId="0" applyFont="1" applyBorder="1" applyAlignment="1">
      <alignment horizontal="left" vertical="top" wrapText="1"/>
    </xf>
    <xf numFmtId="0" fontId="34" fillId="7" borderId="6" xfId="0" applyFont="1" applyFill="1" applyBorder="1" applyAlignment="1">
      <alignment horizontal="center" vertical="top"/>
    </xf>
    <xf numFmtId="0" fontId="35" fillId="0" borderId="4" xfId="0" applyFont="1" applyBorder="1" applyAlignment="1">
      <alignment horizontal="left" vertical="top" wrapText="1"/>
    </xf>
    <xf numFmtId="0" fontId="34" fillId="7" borderId="4" xfId="0" applyFont="1" applyFill="1" applyBorder="1" applyAlignment="1">
      <alignment horizontal="left" vertical="top"/>
    </xf>
    <xf numFmtId="9" fontId="38" fillId="2" borderId="2" xfId="0" applyNumberFormat="1" applyFont="1" applyFill="1" applyBorder="1" applyAlignment="1">
      <alignment horizontal="center" vertical="top"/>
    </xf>
    <xf numFmtId="9" fontId="38" fillId="0" borderId="4" xfId="0" applyNumberFormat="1" applyFont="1" applyFill="1" applyBorder="1" applyAlignment="1">
      <alignment horizontal="center" vertical="top"/>
    </xf>
    <xf numFmtId="0" fontId="34" fillId="8" borderId="2" xfId="0" applyFont="1" applyFill="1" applyBorder="1" applyAlignment="1">
      <alignment horizontal="left" vertical="top" wrapText="1"/>
    </xf>
    <xf numFmtId="0" fontId="34" fillId="7" borderId="2" xfId="0" applyFont="1" applyFill="1" applyBorder="1" applyAlignment="1">
      <alignment horizontal="left" vertical="top"/>
    </xf>
    <xf numFmtId="0" fontId="39" fillId="0" borderId="2" xfId="0" applyFont="1" applyBorder="1" applyAlignment="1">
      <alignment horizontal="center" vertical="top"/>
    </xf>
    <xf numFmtId="0" fontId="39" fillId="0" borderId="2" xfId="0" applyFont="1" applyBorder="1" applyAlignment="1">
      <alignment horizontal="left" vertical="top"/>
    </xf>
    <xf numFmtId="9" fontId="40" fillId="2" borderId="4" xfId="0" applyNumberFormat="1" applyFont="1" applyFill="1" applyBorder="1" applyAlignment="1">
      <alignment horizontal="center" vertical="top"/>
    </xf>
    <xf numFmtId="0" fontId="39" fillId="7" borderId="2" xfId="0" applyFont="1" applyFill="1" applyBorder="1" applyAlignment="1">
      <alignment horizontal="center" vertical="top"/>
    </xf>
    <xf numFmtId="0" fontId="35" fillId="7" borderId="2" xfId="0" applyFont="1" applyFill="1" applyBorder="1" applyAlignment="1">
      <alignment horizontal="left" vertical="top" wrapText="1"/>
    </xf>
    <xf numFmtId="0" fontId="39" fillId="0" borderId="0" xfId="0" applyFont="1" applyAlignment="1">
      <alignment horizontal="left" vertical="top"/>
    </xf>
    <xf numFmtId="0" fontId="34" fillId="7" borderId="0" xfId="0" applyFont="1" applyFill="1" applyBorder="1" applyAlignment="1">
      <alignment horizontal="left" vertical="top"/>
    </xf>
    <xf numFmtId="0" fontId="39" fillId="7" borderId="0" xfId="0" applyFont="1" applyFill="1" applyBorder="1" applyAlignment="1">
      <alignment horizontal="left" vertical="top"/>
    </xf>
    <xf numFmtId="0" fontId="39" fillId="7" borderId="0" xfId="0" applyFont="1" applyFill="1" applyAlignment="1">
      <alignment horizontal="left" vertical="top"/>
    </xf>
    <xf numFmtId="0" fontId="39" fillId="0" borderId="0" xfId="0" applyFont="1" applyBorder="1" applyAlignment="1">
      <alignment horizontal="left" vertical="top"/>
    </xf>
    <xf numFmtId="0" fontId="34" fillId="0" borderId="6" xfId="0" applyFont="1" applyBorder="1" applyAlignment="1">
      <alignment horizontal="center" vertical="top"/>
    </xf>
    <xf numFmtId="9" fontId="38" fillId="7" borderId="4" xfId="0" applyNumberFormat="1" applyFont="1" applyFill="1" applyBorder="1" applyAlignment="1">
      <alignment horizontal="center" vertical="top"/>
    </xf>
    <xf numFmtId="0" fontId="39" fillId="0" borderId="6" xfId="0" applyFont="1" applyBorder="1" applyAlignment="1">
      <alignment horizontal="center" vertical="top"/>
    </xf>
    <xf numFmtId="0" fontId="34" fillId="0" borderId="2" xfId="0" applyFont="1" applyBorder="1" applyAlignment="1">
      <alignment horizontal="left" vertical="top" wrapText="1"/>
    </xf>
    <xf numFmtId="0" fontId="39" fillId="0" borderId="2" xfId="0" applyFont="1" applyBorder="1" applyAlignment="1">
      <alignment horizontal="left" vertical="top" wrapText="1"/>
    </xf>
    <xf numFmtId="0" fontId="39" fillId="7" borderId="6" xfId="0" applyFont="1" applyFill="1" applyBorder="1" applyAlignment="1">
      <alignment horizontal="center" vertical="top"/>
    </xf>
    <xf numFmtId="0" fontId="41" fillId="0" borderId="2" xfId="0" applyFont="1" applyBorder="1" applyAlignment="1">
      <alignment horizontal="left" vertical="top" wrapText="1"/>
    </xf>
    <xf numFmtId="0" fontId="41" fillId="0" borderId="4" xfId="0" applyFont="1" applyBorder="1" applyAlignment="1">
      <alignment horizontal="left" vertical="top" wrapText="1"/>
    </xf>
    <xf numFmtId="0" fontId="42" fillId="5" borderId="0" xfId="0" applyFont="1" applyFill="1" applyBorder="1" applyAlignment="1">
      <alignment horizontal="left" vertical="top"/>
    </xf>
    <xf numFmtId="0" fontId="42" fillId="5" borderId="0" xfId="0" applyFont="1" applyFill="1" applyBorder="1" applyAlignment="1">
      <alignment horizontal="left" vertical="top" wrapText="1"/>
    </xf>
    <xf numFmtId="0" fontId="34" fillId="3" borderId="13" xfId="0" applyFont="1" applyFill="1" applyBorder="1" applyAlignment="1">
      <alignment horizontal="left" vertical="top"/>
    </xf>
    <xf numFmtId="1" fontId="43" fillId="2" borderId="23" xfId="0" applyNumberFormat="1" applyFont="1" applyFill="1" applyBorder="1" applyAlignment="1">
      <alignment horizontal="center" vertical="top"/>
    </xf>
    <xf numFmtId="9" fontId="43" fillId="2" borderId="13" xfId="0" applyNumberFormat="1" applyFont="1" applyFill="1" applyBorder="1" applyAlignment="1">
      <alignment horizontal="center" vertical="top"/>
    </xf>
    <xf numFmtId="9" fontId="43" fillId="2" borderId="22" xfId="0" applyNumberFormat="1" applyFont="1" applyFill="1" applyBorder="1" applyAlignment="1">
      <alignment horizontal="center" vertical="top"/>
    </xf>
    <xf numFmtId="1" fontId="43" fillId="2" borderId="10" xfId="0" applyNumberFormat="1" applyFont="1" applyFill="1" applyBorder="1" applyAlignment="1">
      <alignment horizontal="center" vertical="top"/>
    </xf>
    <xf numFmtId="9" fontId="43" fillId="2" borderId="4" xfId="0" applyNumberFormat="1" applyFont="1" applyFill="1" applyBorder="1" applyAlignment="1">
      <alignment horizontal="center" vertical="top"/>
    </xf>
    <xf numFmtId="9" fontId="43" fillId="2" borderId="2" xfId="0" applyNumberFormat="1" applyFont="1" applyFill="1" applyBorder="1" applyAlignment="1">
      <alignment horizontal="center" vertical="top"/>
    </xf>
    <xf numFmtId="9" fontId="43" fillId="2" borderId="17" xfId="0" applyNumberFormat="1" applyFont="1" applyFill="1" applyBorder="1" applyAlignment="1">
      <alignment horizontal="center" vertical="top"/>
    </xf>
    <xf numFmtId="0" fontId="18" fillId="3" borderId="9" xfId="0" applyFont="1" applyFill="1" applyBorder="1" applyAlignment="1">
      <alignment horizontal="left" vertical="top"/>
    </xf>
    <xf numFmtId="0" fontId="34" fillId="0" borderId="0" xfId="0" applyFont="1" applyAlignment="1">
      <alignment horizontal="left" vertical="top" wrapText="1"/>
    </xf>
    <xf numFmtId="0" fontId="34" fillId="0" borderId="0" xfId="0" applyFont="1" applyAlignment="1">
      <alignment horizontal="left" vertical="top"/>
    </xf>
    <xf numFmtId="0" fontId="0" fillId="8" borderId="12" xfId="0" applyFill="1" applyBorder="1" applyAlignment="1">
      <alignment horizontal="center" vertical="center" wrapText="1"/>
    </xf>
    <xf numFmtId="0" fontId="0" fillId="8" borderId="14" xfId="0" applyFill="1" applyBorder="1" applyAlignment="1">
      <alignment horizontal="center" vertical="center" wrapText="1"/>
    </xf>
    <xf numFmtId="0" fontId="0" fillId="8" borderId="4" xfId="0" applyFill="1" applyBorder="1" applyAlignment="1">
      <alignment horizontal="center" vertical="center" wrapText="1"/>
    </xf>
    <xf numFmtId="0" fontId="30" fillId="9" borderId="2" xfId="0" applyFont="1" applyFill="1" applyBorder="1" applyAlignment="1">
      <alignment horizontal="center" vertical="center" wrapText="1"/>
    </xf>
    <xf numFmtId="0" fontId="8" fillId="14" borderId="2" xfId="0" applyFont="1" applyFill="1" applyBorder="1" applyAlignment="1">
      <alignment horizontal="center" vertical="top" wrapText="1"/>
    </xf>
    <xf numFmtId="0" fontId="0" fillId="8" borderId="0" xfId="0" applyFill="1" applyAlignment="1">
      <alignment horizontal="center"/>
    </xf>
    <xf numFmtId="0" fontId="29" fillId="8" borderId="0" xfId="0" applyFont="1" applyFill="1" applyAlignment="1">
      <alignment horizontal="center" vertical="top" wrapText="1"/>
    </xf>
    <xf numFmtId="0" fontId="8" fillId="9" borderId="2" xfId="0" applyFont="1" applyFill="1" applyBorder="1" applyAlignment="1">
      <alignment horizontal="center" vertical="top" wrapText="1"/>
    </xf>
    <xf numFmtId="9" fontId="21" fillId="2" borderId="6" xfId="0" applyNumberFormat="1" applyFont="1" applyFill="1" applyBorder="1" applyAlignment="1">
      <alignment horizontal="center" vertical="center"/>
    </xf>
    <xf numFmtId="9" fontId="21" fillId="2" borderId="1" xfId="0" applyNumberFormat="1" applyFont="1" applyFill="1" applyBorder="1" applyAlignment="1">
      <alignment horizontal="center" vertical="center"/>
    </xf>
    <xf numFmtId="9" fontId="22" fillId="2" borderId="6" xfId="0" applyNumberFormat="1" applyFont="1" applyFill="1" applyBorder="1" applyAlignment="1">
      <alignment horizontal="center" vertical="center"/>
    </xf>
    <xf numFmtId="9" fontId="22" fillId="2" borderId="1" xfId="0" applyNumberFormat="1" applyFont="1" applyFill="1" applyBorder="1" applyAlignment="1">
      <alignment horizontal="center" vertical="center"/>
    </xf>
    <xf numFmtId="9" fontId="19" fillId="2" borderId="6" xfId="0" applyNumberFormat="1" applyFont="1" applyFill="1" applyBorder="1" applyAlignment="1">
      <alignment horizontal="center" vertical="center"/>
    </xf>
    <xf numFmtId="9" fontId="19" fillId="2" borderId="1" xfId="0" applyNumberFormat="1" applyFont="1" applyFill="1" applyBorder="1" applyAlignment="1">
      <alignment horizontal="center" vertical="center"/>
    </xf>
    <xf numFmtId="9" fontId="19" fillId="2" borderId="19" xfId="0" applyNumberFormat="1" applyFont="1" applyFill="1" applyBorder="1" applyAlignment="1">
      <alignment horizontal="center" vertical="top"/>
    </xf>
    <xf numFmtId="9" fontId="19" fillId="2" borderId="28" xfId="0" applyNumberFormat="1" applyFont="1" applyFill="1" applyBorder="1" applyAlignment="1">
      <alignment horizontal="center" vertical="top"/>
    </xf>
    <xf numFmtId="9" fontId="19" fillId="2" borderId="8" xfId="0" applyNumberFormat="1" applyFont="1" applyFill="1" applyBorder="1" applyAlignment="1">
      <alignment horizontal="center" vertical="top"/>
    </xf>
    <xf numFmtId="0" fontId="10" fillId="4" borderId="6" xfId="0" applyFont="1" applyFill="1" applyBorder="1" applyAlignment="1">
      <alignment horizontal="center" vertical="top"/>
    </xf>
    <xf numFmtId="0" fontId="10" fillId="4" borderId="7" xfId="0" applyFont="1" applyFill="1" applyBorder="1" applyAlignment="1">
      <alignment horizontal="center" vertical="top"/>
    </xf>
    <xf numFmtId="0" fontId="10" fillId="4" borderId="1" xfId="0" applyFont="1" applyFill="1" applyBorder="1" applyAlignment="1">
      <alignment horizontal="center" vertical="top"/>
    </xf>
    <xf numFmtId="0" fontId="0" fillId="4" borderId="27" xfId="0" applyFont="1" applyFill="1" applyBorder="1" applyAlignment="1">
      <alignment horizontal="center" vertical="top" wrapText="1"/>
    </xf>
    <xf numFmtId="0" fontId="0" fillId="4" borderId="5" xfId="0" applyFont="1" applyFill="1" applyBorder="1" applyAlignment="1">
      <alignment horizontal="center" vertical="top" wrapText="1"/>
    </xf>
    <xf numFmtId="0" fontId="0" fillId="4" borderId="7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left" vertical="top" textRotation="180"/>
    </xf>
    <xf numFmtId="0" fontId="7" fillId="3" borderId="8" xfId="0" applyFont="1" applyFill="1" applyBorder="1" applyAlignment="1">
      <alignment horizontal="left" vertical="top" textRotation="180"/>
    </xf>
    <xf numFmtId="0" fontId="7" fillId="3" borderId="10" xfId="0" applyFont="1" applyFill="1" applyBorder="1" applyAlignment="1">
      <alignment horizontal="left" vertical="top" textRotation="180"/>
    </xf>
    <xf numFmtId="0" fontId="21" fillId="10" borderId="37" xfId="0" applyFont="1" applyFill="1" applyBorder="1" applyAlignment="1">
      <alignment horizontal="center" vertical="center" wrapText="1"/>
    </xf>
    <xf numFmtId="0" fontId="21" fillId="10" borderId="38" xfId="0" applyFont="1" applyFill="1" applyBorder="1" applyAlignment="1">
      <alignment horizontal="center" vertical="center" wrapText="1"/>
    </xf>
    <xf numFmtId="0" fontId="21" fillId="10" borderId="32" xfId="0" applyFont="1" applyFill="1" applyBorder="1" applyAlignment="1">
      <alignment horizontal="center" vertical="center" wrapText="1"/>
    </xf>
    <xf numFmtId="0" fontId="21" fillId="10" borderId="35" xfId="0" applyFont="1" applyFill="1" applyBorder="1" applyAlignment="1">
      <alignment horizontal="center" vertical="center" wrapText="1"/>
    </xf>
    <xf numFmtId="0" fontId="5" fillId="10" borderId="39" xfId="0" applyFont="1" applyFill="1" applyBorder="1" applyAlignment="1">
      <alignment horizontal="center" wrapText="1"/>
    </xf>
    <xf numFmtId="0" fontId="5" fillId="10" borderId="40" xfId="0" applyFont="1" applyFill="1" applyBorder="1" applyAlignment="1">
      <alignment horizontal="center" wrapText="1"/>
    </xf>
    <xf numFmtId="0" fontId="5" fillId="10" borderId="41" xfId="0" applyFont="1" applyFill="1" applyBorder="1" applyAlignment="1">
      <alignment horizontal="center" wrapText="1"/>
    </xf>
    <xf numFmtId="9" fontId="10" fillId="2" borderId="2" xfId="0" applyNumberFormat="1" applyFont="1" applyFill="1" applyBorder="1" applyAlignment="1">
      <alignment horizontal="center" vertical="top"/>
    </xf>
    <xf numFmtId="9" fontId="10" fillId="2" borderId="17" xfId="0" applyNumberFormat="1" applyFont="1" applyFill="1" applyBorder="1" applyAlignment="1">
      <alignment horizontal="center" vertical="top"/>
    </xf>
    <xf numFmtId="0" fontId="11" fillId="12" borderId="31" xfId="0" applyFont="1" applyFill="1" applyBorder="1" applyAlignment="1">
      <alignment horizontal="center" textRotation="90" wrapText="1"/>
    </xf>
    <xf numFmtId="0" fontId="11" fillId="12" borderId="24" xfId="0" applyFont="1" applyFill="1" applyBorder="1" applyAlignment="1">
      <alignment horizontal="center" textRotation="90" wrapText="1"/>
    </xf>
    <xf numFmtId="0" fontId="11" fillId="12" borderId="20" xfId="0" applyFont="1" applyFill="1" applyBorder="1" applyAlignment="1">
      <alignment horizontal="center" textRotation="90" wrapText="1"/>
    </xf>
    <xf numFmtId="0" fontId="11" fillId="12" borderId="21" xfId="0" applyFont="1" applyFill="1" applyBorder="1" applyAlignment="1">
      <alignment horizontal="center" textRotation="90" wrapText="1"/>
    </xf>
    <xf numFmtId="0" fontId="11" fillId="12" borderId="31" xfId="0" applyFont="1" applyFill="1" applyBorder="1" applyAlignment="1">
      <alignment horizontal="center" textRotation="90"/>
    </xf>
    <xf numFmtId="0" fontId="11" fillId="12" borderId="5" xfId="0" applyFont="1" applyFill="1" applyBorder="1" applyAlignment="1">
      <alignment horizontal="center" textRotation="90"/>
    </xf>
    <xf numFmtId="0" fontId="11" fillId="12" borderId="24" xfId="0" applyFont="1" applyFill="1" applyBorder="1" applyAlignment="1">
      <alignment horizontal="center" textRotation="90"/>
    </xf>
    <xf numFmtId="0" fontId="11" fillId="12" borderId="20" xfId="0" applyFont="1" applyFill="1" applyBorder="1" applyAlignment="1">
      <alignment horizontal="center" textRotation="90"/>
    </xf>
    <xf numFmtId="0" fontId="11" fillId="12" borderId="0" xfId="0" applyFont="1" applyFill="1" applyBorder="1" applyAlignment="1">
      <alignment horizontal="center" textRotation="90"/>
    </xf>
    <xf numFmtId="0" fontId="11" fillId="12" borderId="21" xfId="0" applyFont="1" applyFill="1" applyBorder="1" applyAlignment="1">
      <alignment horizontal="center" textRotation="90"/>
    </xf>
    <xf numFmtId="0" fontId="11" fillId="16" borderId="31" xfId="0" applyFont="1" applyFill="1" applyBorder="1" applyAlignment="1">
      <alignment horizontal="center" textRotation="90" wrapText="1"/>
    </xf>
    <xf numFmtId="0" fontId="11" fillId="16" borderId="24" xfId="0" applyFont="1" applyFill="1" applyBorder="1" applyAlignment="1">
      <alignment horizontal="center" textRotation="90" wrapText="1"/>
    </xf>
    <xf numFmtId="0" fontId="11" fillId="16" borderId="20" xfId="0" applyFont="1" applyFill="1" applyBorder="1" applyAlignment="1">
      <alignment horizontal="center" textRotation="90" wrapText="1"/>
    </xf>
    <xf numFmtId="0" fontId="11" fillId="16" borderId="21" xfId="0" applyFont="1" applyFill="1" applyBorder="1" applyAlignment="1">
      <alignment horizontal="center" textRotation="90" wrapText="1"/>
    </xf>
    <xf numFmtId="0" fontId="0" fillId="3" borderId="25" xfId="0" applyFont="1" applyFill="1" applyBorder="1" applyAlignment="1">
      <alignment horizontal="center" vertical="top"/>
    </xf>
    <xf numFmtId="0" fontId="0" fillId="3" borderId="7" xfId="0" applyFont="1" applyFill="1" applyBorder="1" applyAlignment="1">
      <alignment horizontal="center" vertical="top"/>
    </xf>
    <xf numFmtId="0" fontId="21" fillId="10" borderId="36" xfId="0" applyFont="1" applyFill="1" applyBorder="1" applyAlignment="1">
      <alignment horizontal="center" vertical="center" wrapText="1"/>
    </xf>
    <xf numFmtId="0" fontId="21" fillId="10" borderId="0" xfId="0" applyFont="1" applyFill="1" applyBorder="1" applyAlignment="1">
      <alignment horizontal="center" vertical="center" wrapText="1"/>
    </xf>
    <xf numFmtId="0" fontId="21" fillId="10" borderId="45" xfId="0" applyFont="1" applyFill="1" applyBorder="1" applyAlignment="1">
      <alignment horizontal="center" vertical="center" wrapText="1"/>
    </xf>
    <xf numFmtId="0" fontId="11" fillId="12" borderId="30" xfId="0" applyFont="1" applyFill="1" applyBorder="1" applyAlignment="1">
      <alignment horizontal="center" textRotation="90"/>
    </xf>
    <xf numFmtId="0" fontId="11" fillId="12" borderId="9" xfId="0" applyFont="1" applyFill="1" applyBorder="1" applyAlignment="1">
      <alignment horizontal="center" textRotation="90"/>
    </xf>
    <xf numFmtId="0" fontId="11" fillId="16" borderId="5" xfId="0" applyFont="1" applyFill="1" applyBorder="1" applyAlignment="1">
      <alignment horizontal="center" textRotation="90"/>
    </xf>
    <xf numFmtId="0" fontId="11" fillId="16" borderId="24" xfId="0" applyFont="1" applyFill="1" applyBorder="1" applyAlignment="1">
      <alignment horizontal="center" textRotation="90"/>
    </xf>
    <xf numFmtId="0" fontId="11" fillId="16" borderId="0" xfId="0" applyFont="1" applyFill="1" applyBorder="1" applyAlignment="1">
      <alignment horizontal="center" textRotation="90"/>
    </xf>
    <xf numFmtId="0" fontId="11" fillId="16" borderId="21" xfId="0" applyFont="1" applyFill="1" applyBorder="1" applyAlignment="1">
      <alignment horizontal="center" textRotation="90"/>
    </xf>
    <xf numFmtId="0" fontId="0" fillId="4" borderId="2" xfId="0" applyFont="1" applyFill="1" applyBorder="1" applyAlignment="1">
      <alignment horizontal="right" vertical="top" wrapText="1"/>
    </xf>
    <xf numFmtId="0" fontId="9" fillId="5" borderId="2" xfId="1" applyFill="1" applyBorder="1" applyAlignment="1">
      <alignment horizontal="left" vertical="top" wrapText="1"/>
    </xf>
    <xf numFmtId="0" fontId="29" fillId="5" borderId="36" xfId="0" applyFont="1" applyFill="1" applyBorder="1" applyAlignment="1">
      <alignment horizontal="left" vertical="top" wrapText="1"/>
    </xf>
    <xf numFmtId="0" fontId="29" fillId="5" borderId="0" xfId="0" applyFont="1" applyFill="1" applyBorder="1" applyAlignment="1">
      <alignment horizontal="left" vertical="top" wrapText="1"/>
    </xf>
    <xf numFmtId="0" fontId="12" fillId="5" borderId="36" xfId="0" applyFont="1" applyFill="1" applyBorder="1" applyAlignment="1">
      <alignment horizontal="left" vertical="top" wrapText="1"/>
    </xf>
    <xf numFmtId="0" fontId="12" fillId="5" borderId="0" xfId="0" applyFont="1" applyFill="1" applyBorder="1" applyAlignment="1">
      <alignment horizontal="left" vertical="top" wrapText="1"/>
    </xf>
    <xf numFmtId="0" fontId="12" fillId="5" borderId="6" xfId="0" applyFont="1" applyFill="1" applyBorder="1" applyAlignment="1">
      <alignment horizontal="left" vertical="top" wrapText="1"/>
    </xf>
    <xf numFmtId="0" fontId="12" fillId="5" borderId="7" xfId="0" applyFont="1" applyFill="1" applyBorder="1" applyAlignment="1">
      <alignment horizontal="left" vertical="top" wrapText="1"/>
    </xf>
    <xf numFmtId="0" fontId="12" fillId="5" borderId="1" xfId="0" applyFont="1" applyFill="1" applyBorder="1" applyAlignment="1">
      <alignment horizontal="left" vertical="top" wrapText="1"/>
    </xf>
    <xf numFmtId="0" fontId="18" fillId="4" borderId="0" xfId="0" applyFont="1" applyFill="1" applyBorder="1" applyAlignment="1">
      <alignment horizontal="right" vertical="top" wrapText="1"/>
    </xf>
    <xf numFmtId="0" fontId="14" fillId="7" borderId="48" xfId="0" applyFont="1" applyFill="1" applyBorder="1" applyAlignment="1">
      <alignment horizontal="center" vertical="top" wrapText="1"/>
    </xf>
    <xf numFmtId="0" fontId="14" fillId="7" borderId="49" xfId="0" applyFont="1" applyFill="1" applyBorder="1" applyAlignment="1">
      <alignment horizontal="center" vertical="top" wrapText="1"/>
    </xf>
    <xf numFmtId="0" fontId="14" fillId="7" borderId="11" xfId="0" applyFont="1" applyFill="1" applyBorder="1" applyAlignment="1">
      <alignment horizontal="center" vertical="top" wrapText="1"/>
    </xf>
    <xf numFmtId="9" fontId="10" fillId="2" borderId="33" xfId="0" applyNumberFormat="1" applyFont="1" applyFill="1" applyBorder="1" applyAlignment="1">
      <alignment horizontal="center" vertical="top"/>
    </xf>
    <xf numFmtId="9" fontId="10" fillId="2" borderId="41" xfId="0" applyNumberFormat="1" applyFont="1" applyFill="1" applyBorder="1" applyAlignment="1">
      <alignment horizontal="center" vertical="top"/>
    </xf>
    <xf numFmtId="9" fontId="10" fillId="2" borderId="7" xfId="0" applyNumberFormat="1" applyFont="1" applyFill="1" applyBorder="1" applyAlignment="1">
      <alignment horizontal="center" vertical="top"/>
    </xf>
    <xf numFmtId="9" fontId="10" fillId="2" borderId="15" xfId="0" applyNumberFormat="1" applyFont="1" applyFill="1" applyBorder="1" applyAlignment="1">
      <alignment horizontal="center" vertical="top"/>
    </xf>
    <xf numFmtId="0" fontId="5" fillId="10" borderId="34" xfId="0" applyFont="1" applyFill="1" applyBorder="1" applyAlignment="1">
      <alignment horizontal="center" wrapText="1"/>
    </xf>
    <xf numFmtId="0" fontId="5" fillId="10" borderId="50" xfId="0" applyFont="1" applyFill="1" applyBorder="1" applyAlignment="1">
      <alignment horizontal="center" wrapText="1"/>
    </xf>
    <xf numFmtId="0" fontId="5" fillId="10" borderId="32" xfId="0" applyFont="1" applyFill="1" applyBorder="1" applyAlignment="1">
      <alignment horizontal="center" wrapText="1"/>
    </xf>
    <xf numFmtId="0" fontId="5" fillId="10" borderId="35" xfId="0" applyFont="1" applyFill="1" applyBorder="1" applyAlignment="1">
      <alignment horizontal="center" wrapText="1"/>
    </xf>
    <xf numFmtId="0" fontId="5" fillId="10" borderId="3" xfId="0" applyFont="1" applyFill="1" applyBorder="1" applyAlignment="1">
      <alignment horizontal="center" wrapText="1"/>
    </xf>
    <xf numFmtId="0" fontId="5" fillId="10" borderId="29" xfId="0" applyFont="1" applyFill="1" applyBorder="1" applyAlignment="1">
      <alignment horizontal="center" wrapText="1"/>
    </xf>
    <xf numFmtId="0" fontId="5" fillId="10" borderId="46" xfId="0" applyFont="1" applyFill="1" applyBorder="1" applyAlignment="1">
      <alignment horizontal="center" wrapText="1"/>
    </xf>
    <xf numFmtId="0" fontId="5" fillId="10" borderId="47" xfId="0" applyFont="1" applyFill="1" applyBorder="1" applyAlignment="1">
      <alignment horizontal="center" wrapText="1"/>
    </xf>
    <xf numFmtId="0" fontId="0" fillId="3" borderId="30" xfId="0" applyFont="1" applyFill="1" applyBorder="1" applyAlignment="1">
      <alignment horizontal="center" vertical="top"/>
    </xf>
    <xf numFmtId="0" fontId="0" fillId="3" borderId="26" xfId="0" applyFont="1" applyFill="1" applyBorder="1" applyAlignment="1">
      <alignment horizontal="center" vertical="top"/>
    </xf>
    <xf numFmtId="0" fontId="0" fillId="3" borderId="16" xfId="0" applyFont="1" applyFill="1" applyBorder="1" applyAlignment="1">
      <alignment horizontal="center" vertical="top"/>
    </xf>
    <xf numFmtId="0" fontId="0" fillId="3" borderId="2" xfId="0" applyFont="1" applyFill="1" applyBorder="1" applyAlignment="1">
      <alignment horizontal="center" vertical="top"/>
    </xf>
    <xf numFmtId="0" fontId="0" fillId="3" borderId="0" xfId="0" applyFont="1" applyFill="1" applyBorder="1" applyAlignment="1">
      <alignment horizontal="center" vertical="top"/>
    </xf>
    <xf numFmtId="0" fontId="0" fillId="3" borderId="21" xfId="0" applyFont="1" applyFill="1" applyBorder="1" applyAlignment="1">
      <alignment horizontal="center" vertical="top"/>
    </xf>
  </cellXfs>
  <cellStyles count="7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2 2" xfId="4" xr:uid="{00000000-0005-0000-0000-000004000000}"/>
    <cellStyle name="Normal 3" xfId="5" xr:uid="{00000000-0005-0000-0000-000005000000}"/>
    <cellStyle name="Normal 4" xfId="6" xr:uid="{00000000-0005-0000-0000-000006000000}"/>
  </cellStyles>
  <dxfs count="5272"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hyperlink" Target="mailto:kevinw@qti.qualcomm.com" TargetMode="External"/><Relationship Id="rId7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6" Type="http://schemas.openxmlformats.org/officeDocument/2006/relationships/hyperlink" Target="mailto:xingjinqiang@chinamobile.com;mvora@qti.qualcomm.com" TargetMode="External"/><Relationship Id="rId5" Type="http://schemas.openxmlformats.org/officeDocument/2006/relationships/hyperlink" Target="mailto:kevinw@qti.qualcomm.com" TargetMode="External"/><Relationship Id="rId4" Type="http://schemas.openxmlformats.org/officeDocument/2006/relationships/hyperlink" Target="mailto:xingjinqiang@chinamobile.com;mvora@qti.qualcomm.com" TargetMode="External"/><Relationship Id="rId9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AM33"/>
  <sheetViews>
    <sheetView tabSelected="1" zoomScaleNormal="100" workbookViewId="0">
      <selection activeCell="G32" sqref="G32"/>
    </sheetView>
  </sheetViews>
  <sheetFormatPr defaultColWidth="9.15625" defaultRowHeight="14.4" x14ac:dyDescent="0.55000000000000004"/>
  <cols>
    <col min="1" max="1" width="4.26171875" style="63" customWidth="1"/>
    <col min="2" max="2" width="20.41796875" style="63" customWidth="1"/>
    <col min="3" max="3" width="24.26171875" style="24" customWidth="1"/>
    <col min="4" max="4" width="10.83984375" style="24" customWidth="1"/>
    <col min="5" max="5" width="12.15625" style="24" customWidth="1"/>
    <col min="6" max="6" width="11" style="24" customWidth="1"/>
    <col min="7" max="7" width="12.15625" style="24" customWidth="1"/>
    <col min="8" max="8" width="9.578125" style="24" customWidth="1"/>
    <col min="9" max="9" width="11" style="24" customWidth="1"/>
    <col min="10" max="10" width="9.578125" style="24" customWidth="1"/>
    <col min="11" max="11" width="12" style="24" customWidth="1"/>
    <col min="12" max="12" width="11.83984375" style="62" customWidth="1"/>
    <col min="13" max="21" width="9.26171875" style="62" customWidth="1"/>
    <col min="22" max="22" width="5.68359375" style="63" customWidth="1"/>
    <col min="23" max="26" width="6.41796875" style="63" customWidth="1"/>
    <col min="27" max="29" width="6.578125" style="21" customWidth="1"/>
    <col min="30" max="35" width="5.68359375" style="21" customWidth="1"/>
    <col min="36" max="37" width="5.26171875" style="21" customWidth="1"/>
    <col min="38" max="38" width="5.68359375" style="21" customWidth="1"/>
    <col min="39" max="39" width="5.26171875" style="21" customWidth="1"/>
    <col min="40" max="16384" width="9.15625" style="21"/>
  </cols>
  <sheetData>
    <row r="1" spans="1:39" s="63" customFormat="1" x14ac:dyDescent="0.55000000000000004">
      <c r="A1" s="276" t="s">
        <v>614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62"/>
      <c r="N1" s="62"/>
      <c r="O1" s="62"/>
      <c r="P1" s="62"/>
      <c r="Q1" s="62"/>
      <c r="R1" s="62"/>
      <c r="S1" s="62"/>
      <c r="T1" s="62"/>
      <c r="U1" s="62"/>
    </row>
    <row r="2" spans="1:39" s="63" customFormat="1" ht="42.75" customHeight="1" x14ac:dyDescent="0.55000000000000004">
      <c r="A2" s="277" t="str">
        <f>'RF Tx Rx Iw Range 1 and 2'!B1</f>
        <v>Rel-15 NR Transmitter and Receiver Test Cases – Range 1 and Range 2 Interworking operation with other radios (TS 38.521-3)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62"/>
      <c r="N2" s="62"/>
      <c r="O2" s="62"/>
      <c r="P2" s="62"/>
      <c r="Q2" s="62"/>
      <c r="R2" s="62"/>
      <c r="S2" s="62"/>
      <c r="T2" s="62"/>
      <c r="U2" s="62"/>
      <c r="AA2" s="68"/>
      <c r="AB2" s="68"/>
      <c r="AC2" s="68"/>
    </row>
    <row r="3" spans="1:39" s="63" customFormat="1" ht="6" customHeight="1" x14ac:dyDescent="0.55000000000000004"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</row>
    <row r="4" spans="1:39" s="63" customFormat="1" x14ac:dyDescent="0.55000000000000004">
      <c r="C4" s="62"/>
      <c r="D4" s="278" t="s">
        <v>29</v>
      </c>
      <c r="E4" s="278"/>
      <c r="F4" s="278" t="s">
        <v>594</v>
      </c>
      <c r="G4" s="278"/>
      <c r="H4" s="278" t="s">
        <v>595</v>
      </c>
      <c r="I4" s="278"/>
      <c r="J4" s="278" t="s">
        <v>596</v>
      </c>
      <c r="K4" s="278"/>
      <c r="L4" s="62"/>
      <c r="M4" s="62"/>
      <c r="N4" s="62"/>
      <c r="O4" s="62"/>
      <c r="P4" s="62"/>
      <c r="Q4" s="62"/>
      <c r="R4" s="62"/>
      <c r="S4" s="62"/>
      <c r="T4" s="62"/>
      <c r="U4" s="62"/>
    </row>
    <row r="5" spans="1:39" s="63" customFormat="1" ht="16.899999999999999" customHeight="1" x14ac:dyDescent="0.55000000000000004">
      <c r="B5" s="271" t="str">
        <f>A2</f>
        <v>Rel-15 NR Transmitter and Receiver Test Cases – Range 1 and Range 2 Interworking operation with other radios (TS 38.521-3)</v>
      </c>
      <c r="C5" s="22" t="s">
        <v>605</v>
      </c>
      <c r="D5" s="283">
        <f>'RF Tx Rx Iw Range 1 and 2'!O9</f>
        <v>1</v>
      </c>
      <c r="E5" s="284"/>
      <c r="F5" s="279" t="str">
        <f>'RF Tx Rx Iw Range 1 and 2'!O10</f>
        <v/>
      </c>
      <c r="G5" s="280"/>
      <c r="H5" s="279" t="str">
        <f>'RF Tx Rx Iw Range 1 and 2'!P10</f>
        <v/>
      </c>
      <c r="I5" s="280"/>
      <c r="J5" s="279">
        <f>'RF Tx Rx Iw Range 1 and 2'!Q10</f>
        <v>1</v>
      </c>
      <c r="K5" s="280"/>
      <c r="L5" s="62"/>
      <c r="M5" s="62"/>
      <c r="N5" s="62"/>
      <c r="O5" s="62"/>
      <c r="P5" s="62"/>
      <c r="Q5" s="62"/>
      <c r="R5" s="62"/>
      <c r="S5" s="62"/>
      <c r="T5" s="62"/>
      <c r="U5" s="62"/>
    </row>
    <row r="6" spans="1:39" s="63" customFormat="1" ht="16.899999999999999" customHeight="1" x14ac:dyDescent="0.55000000000000004">
      <c r="B6" s="272"/>
      <c r="C6" s="22" t="s">
        <v>606</v>
      </c>
      <c r="D6" s="283">
        <f>'RF Tx Rx Iw Range 1 and 2'!U9</f>
        <v>0.91103922361504208</v>
      </c>
      <c r="E6" s="284"/>
      <c r="F6" s="279">
        <f>'RF Tx Rx Iw Range 1 and 2'!U10</f>
        <v>0.95340985820391599</v>
      </c>
      <c r="G6" s="280"/>
      <c r="H6" s="279">
        <f>'RF Tx Rx Iw Range 1 and 2'!V10</f>
        <v>0.82089552238805907</v>
      </c>
      <c r="I6" s="280"/>
      <c r="J6" s="279">
        <f>'RF Tx Rx Iw Range 1 and 2'!W10</f>
        <v>0.96276595744680837</v>
      </c>
      <c r="K6" s="280"/>
      <c r="L6" s="62"/>
      <c r="M6" s="62"/>
      <c r="N6" s="62"/>
      <c r="O6" s="62"/>
      <c r="P6" s="62"/>
      <c r="Q6" s="62"/>
      <c r="R6" s="62"/>
      <c r="S6" s="62"/>
      <c r="T6" s="62"/>
      <c r="U6" s="62"/>
    </row>
    <row r="7" spans="1:39" s="63" customFormat="1" ht="16.899999999999999" customHeight="1" x14ac:dyDescent="0.55000000000000004">
      <c r="B7" s="272"/>
      <c r="C7" s="22" t="s">
        <v>494</v>
      </c>
      <c r="D7" s="283"/>
      <c r="E7" s="284"/>
      <c r="F7" s="279"/>
      <c r="G7" s="280"/>
      <c r="H7" s="279"/>
      <c r="I7" s="280"/>
      <c r="J7" s="279"/>
      <c r="K7" s="280"/>
      <c r="L7" s="62"/>
      <c r="M7" s="62"/>
      <c r="N7" s="62"/>
      <c r="O7" s="62"/>
      <c r="P7" s="62"/>
      <c r="Q7" s="62"/>
      <c r="R7" s="62"/>
      <c r="S7" s="62"/>
      <c r="T7" s="62"/>
      <c r="U7" s="62"/>
    </row>
    <row r="8" spans="1:39" s="63" customFormat="1" ht="16.899999999999999" customHeight="1" x14ac:dyDescent="0.55000000000000004">
      <c r="B8" s="272"/>
      <c r="C8" s="22" t="s">
        <v>612</v>
      </c>
      <c r="D8" s="283">
        <f>'RF Tx Rx Iw Range 1 and 2'!Y9</f>
        <v>0.85363636363636353</v>
      </c>
      <c r="E8" s="284"/>
      <c r="F8" s="279">
        <f>'RF Tx Rx Iw Range 1 and 2'!Y10</f>
        <v>0.8231884057971014</v>
      </c>
      <c r="G8" s="280"/>
      <c r="H8" s="279">
        <f>'RF Tx Rx Iw Range 1 and 2'!Z10</f>
        <v>0.89523809523809528</v>
      </c>
      <c r="I8" s="280"/>
      <c r="J8" s="279">
        <f>'RF Tx Rx Iw Range 1 and 2'!AA10</f>
        <v>0.91500000000000004</v>
      </c>
      <c r="K8" s="280"/>
      <c r="L8" s="62"/>
      <c r="M8" s="62"/>
      <c r="N8" s="62"/>
      <c r="O8" s="62"/>
      <c r="P8" s="62"/>
      <c r="Q8" s="62"/>
      <c r="R8" s="62"/>
      <c r="S8" s="62"/>
      <c r="T8" s="62"/>
      <c r="U8" s="62"/>
    </row>
    <row r="9" spans="1:39" s="63" customFormat="1" ht="21" customHeight="1" x14ac:dyDescent="0.55000000000000004">
      <c r="B9" s="273"/>
      <c r="C9" s="22" t="s">
        <v>613</v>
      </c>
      <c r="D9" s="281">
        <f>'RF Tx Rx Iw Range 1 and 2'!AB9</f>
        <v>0.89047619047619064</v>
      </c>
      <c r="E9" s="282"/>
      <c r="F9" s="279"/>
      <c r="G9" s="280"/>
      <c r="H9" s="279"/>
      <c r="I9" s="280"/>
      <c r="J9" s="279"/>
      <c r="K9" s="280"/>
      <c r="L9" s="62"/>
      <c r="M9" s="62"/>
      <c r="N9" s="62"/>
      <c r="O9" s="62"/>
      <c r="P9" s="62"/>
      <c r="Q9" s="62"/>
      <c r="R9" s="62"/>
      <c r="S9" s="62"/>
      <c r="T9" s="62"/>
      <c r="U9" s="62"/>
    </row>
    <row r="10" spans="1:39" s="63" customFormat="1" x14ac:dyDescent="0.55000000000000004"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</row>
    <row r="11" spans="1:39" ht="19.5" customHeight="1" x14ac:dyDescent="0.55000000000000004">
      <c r="C11" s="64" t="s">
        <v>496</v>
      </c>
      <c r="D11" s="274" t="s">
        <v>611</v>
      </c>
      <c r="E11" s="274"/>
      <c r="F11" s="274"/>
      <c r="G11" s="274"/>
      <c r="H11" s="274"/>
      <c r="I11" s="274"/>
      <c r="J11" s="274"/>
      <c r="K11" s="274"/>
      <c r="AA11" s="25"/>
      <c r="AB11" s="25"/>
      <c r="AC11" s="25"/>
    </row>
    <row r="12" spans="1:39" ht="47.25" customHeight="1" x14ac:dyDescent="0.55000000000000004">
      <c r="C12" s="64"/>
      <c r="D12" s="275" t="s">
        <v>1296</v>
      </c>
      <c r="E12" s="275"/>
      <c r="F12" s="275" t="s">
        <v>609</v>
      </c>
      <c r="G12" s="275"/>
      <c r="H12" s="275" t="s">
        <v>608</v>
      </c>
      <c r="I12" s="275"/>
      <c r="J12" s="275" t="s">
        <v>610</v>
      </c>
      <c r="K12" s="275"/>
      <c r="N12" s="63"/>
      <c r="O12" s="63"/>
    </row>
    <row r="13" spans="1:39" ht="60" customHeight="1" x14ac:dyDescent="0.55000000000000004">
      <c r="C13" s="64"/>
      <c r="D13" s="138" t="s">
        <v>29</v>
      </c>
      <c r="E13" s="138" t="s">
        <v>1297</v>
      </c>
      <c r="F13" s="65" t="s">
        <v>29</v>
      </c>
      <c r="G13" s="65" t="s">
        <v>607</v>
      </c>
      <c r="H13" s="65" t="s">
        <v>29</v>
      </c>
      <c r="I13" s="65" t="s">
        <v>607</v>
      </c>
      <c r="J13" s="65" t="s">
        <v>29</v>
      </c>
      <c r="K13" s="65" t="s">
        <v>607</v>
      </c>
      <c r="N13" s="63"/>
      <c r="O13" s="63"/>
    </row>
    <row r="14" spans="1:39" ht="19.149999999999999" customHeight="1" x14ac:dyDescent="0.7">
      <c r="B14" s="271" t="str">
        <f>A2</f>
        <v>Rel-15 NR Transmitter and Receiver Test Cases – Range 1 and Range 2 Interworking operation with other radios (TS 38.521-3)</v>
      </c>
      <c r="C14" s="70" t="s">
        <v>605</v>
      </c>
      <c r="D14" s="60">
        <f>SUMPRODUCT(('RF Tx Rx Iw Range 1 and 2'!$B$13:$B$597="Y")*('RF Tx Rx Iw Range 1 and 2'!$K$13:$K$597&gt;0)*((('RF Tx Rx Iw Range 1 and 2'!$O$13:$O$597="")*('RF Tx Rx Iw Range 1 and 2'!$P$13:$P$597="")*('RF Tx Rx Iw Range 1 and 2'!$Q$13:$Q$597&lt;&gt;""))+(('RF Tx Rx Iw Range 1 and 2'!$O$13:$O$597="")*('RF Tx Rx Iw Range 1 and 2'!$P$13:$P$597&lt;&gt;"")*('RF Tx Rx Iw Range 1 and 2'!$Q$13:$Q$597=""))+(('RF Tx Rx Iw Range 1 and 2'!$O$13:$O$597="")*('RF Tx Rx Iw Range 1 and 2'!$P$13:$P$597&lt;&gt;"")*('RF Tx Rx Iw Range 1 and 2'!$Q$13:$Q$597&lt;&gt;""))+(('RF Tx Rx Iw Range 1 and 2'!$O$13:$O$597&lt;&gt;"")*('RF Tx Rx Iw Range 1 and 2'!$P$13:$P$597="")*('RF Tx Rx Iw Range 1 and 2'!$Q$13:$Q$597=""))+(('RF Tx Rx Iw Range 1 and 2'!$O$13:$O$597&lt;&gt;"")*('RF Tx Rx Iw Range 1 and 2'!$P$13:$P$597="")*('RF Tx Rx Iw Range 1 and 2'!$Q$13:$Q$597&lt;&gt;""))+(('RF Tx Rx Iw Range 1 and 2'!$O$13:$O$597&lt;&gt;"")*('RF Tx Rx Iw Range 1 and 2'!$P$13:$P$597&lt;&gt;"")*('RF Tx Rx Iw Range 1 and 2'!$Q$13:$Q$597=""))+(('RF Tx Rx Iw Range 1 and 2'!$O$13:$O$597&lt;&gt;"")*('RF Tx Rx Iw Range 1 and 2'!$P$13:$P$597&lt;&gt;"")*('RF Tx Rx Iw Range 1 and 2'!$Q$13:$Q$597&lt;&gt;""))))+SUMPRODUCT(('RF Tx Rx Iw Range 1 and 2'!$B$13:$B$597="Y")*('RF Tx Rx Iw Range 1 and 2'!$K$13:$K$597&gt;1)*((('RF Tx Rx Iw Range 1 and 2'!$O$13:$O$597="")*('RF Tx Rx Iw Range 1 and 2'!$P$13:$P$597="")*('RF Tx Rx Iw Range 1 and 2'!$Q$13:$Q$597&lt;&gt;""))+(('RF Tx Rx Iw Range 1 and 2'!$O$13:$O$597="")*('RF Tx Rx Iw Range 1 and 2'!$P$13:$P$597&lt;&gt;"")*('RF Tx Rx Iw Range 1 and 2'!$Q$13:$Q$597=""))+(('RF Tx Rx Iw Range 1 and 2'!$O$13:$O$597="")*('RF Tx Rx Iw Range 1 and 2'!$P$13:$P$597&lt;&gt;"")*('RF Tx Rx Iw Range 1 and 2'!$Q$13:$Q$597&lt;&gt;""))+(('RF Tx Rx Iw Range 1 and 2'!$O$13:$O$597&lt;&gt;"")*('RF Tx Rx Iw Range 1 and 2'!$P$13:$P$597="")*('RF Tx Rx Iw Range 1 and 2'!$Q$13:$Q$597=""))+(('RF Tx Rx Iw Range 1 and 2'!$O$13:$O$597&lt;&gt;"")*('RF Tx Rx Iw Range 1 and 2'!$P$13:$P$597="")*('RF Tx Rx Iw Range 1 and 2'!$Q$13:$Q$597&lt;&gt;""))+(('RF Tx Rx Iw Range 1 and 2'!$O$13:$O$597&lt;&gt;"")*('RF Tx Rx Iw Range 1 and 2'!$P$13:$P$597&lt;&gt;"")*('RF Tx Rx Iw Range 1 and 2'!$Q$13:$Q$597=""))+(('RF Tx Rx Iw Range 1 and 2'!$O$13:$O$597&lt;&gt;"")*('RF Tx Rx Iw Range 1 and 2'!$P$13:$P$597&lt;&gt;"")*('RF Tx Rx Iw Range 1 and 2'!$Q$13:$Q$597&lt;&gt;"")))*'RF Tx Rx Iw Range 1 and 2'!$K$13:$K$597)</f>
        <v>0</v>
      </c>
      <c r="E14" s="69">
        <f>SUMPRODUCT(('RF Tx Rx Iw Range 1 and 2'!$B$13:$B$597="Y")*('RF Tx Rx Iw Range 1 and 2'!$K$13:$K$597&gt;0)*((('RF Tx Rx Iw Range 1 and 2'!$O$13:$O$597&lt;&gt;100%)*('RF Tx Rx Iw Range 1 and 2'!$P$13:$P$597&lt;&gt;100%)*('RF Tx Rx Iw Range 1 and 2'!$Q$13:$Q$597&gt;0%))+(('RF Tx Rx Iw Range 1 and 2'!$O$13:$O$597&lt;&gt;100%)*('RF Tx Rx Iw Range 1 and 2'!$P$13:$P$597&gt;0%)*('RF Tx Rx Iw Range 1 and 2'!$Q$13:$Q$597&lt;&gt;100%))+(('RF Tx Rx Iw Range 1 and 2'!$O$13:$O$597&lt;&gt;100%)*('RF Tx Rx Iw Range 1 and 2'!$P$13:$P$597&gt;0%)*('RF Tx Rx Iw Range 1 and 2'!$Q$13:$Q$597&gt;0%))+(('RF Tx Rx Iw Range 1 and 2'!$O$13:$O$597&gt;0%)*('RF Tx Rx Iw Range 1 and 2'!$P$13:$P$597&lt;&gt;100%)*('RF Tx Rx Iw Range 1 and 2'!$Q$13:$Q$597&lt;&gt;100%))+(('RF Tx Rx Iw Range 1 and 2'!$O$13:$O$597&gt;0%)*('RF Tx Rx Iw Range 1 and 2'!$P$13:$P$597&lt;&gt;100%)*('RF Tx Rx Iw Range 1 and 2'!$Q$13:$Q$597&gt;0%))+(('RF Tx Rx Iw Range 1 and 2'!$O$13:$O$597&gt;0%)*('RF Tx Rx Iw Range 1 and 2'!$P$13:$P$597&gt;0%)*('RF Tx Rx Iw Range 1 and 2'!$Q$13:$Q$597&lt;&gt;100%))+(('RF Tx Rx Iw Range 1 and 2'!$O$13:$O$597&gt;0%)*('RF Tx Rx Iw Range 1 and 2'!$P$13:$P$597&gt;0%)*('RF Tx Rx Iw Range 1 and 2'!$Q$13:$Q$597&gt;0%))))</f>
        <v>0</v>
      </c>
      <c r="F14" s="61">
        <f>SUMPRODUCT(('RF Tx Rx Iw Range 1 and 2'!$B$13:$B$597 = "Y")*('RF Tx Rx Iw Range 1 and 2'!$K$13:$K$597 = 1)*('RF Tx Rx Iw Range 1 and 2'!$O$13:$O$597 &lt;&gt; ""))+SUMPRODUCT(('RF Tx Rx Iw Range 1 and 2'!$B$13:$B$597 = "Y")*('RF Tx Rx Iw Range 1 and 2'!$K$13:$K$597 &gt; 1)*('RF Tx Rx Iw Range 1 and 2'!$O$13:$O$597 &lt;&gt; "")*'RF Tx Rx Iw Range 1 and 2'!$K$13:$K$597)</f>
        <v>0</v>
      </c>
      <c r="G14" s="66">
        <f>SUMPRODUCT(('RF Tx Rx Iw Range 1 and 2'!$B$13:$B$597 = "Y")*('RF Tx Rx Iw Range 1 and 2'!$K$13:$K$597 = 1)*('RF Tx Rx Iw Range 1 and 2'!$P$13:$P$597 = 100%))</f>
        <v>0</v>
      </c>
      <c r="H14" s="61">
        <f>SUMPRODUCT(('RF Tx Rx Iw Range 1 and 2'!$B$13:$B$597 = "Y")*('RF Tx Rx Iw Range 1 and 2'!$K$13:$K$597 = 1)*('RF Tx Rx Iw Range 1 and 2'!$P$13:$P$597 &lt;&gt; ""))+SUMPRODUCT(('RF Tx Rx Iw Range 1 and 2'!$B$13:$B$597 = "Y")*('RF Tx Rx Iw Range 1 and 2'!$K$13:$K$597 &gt; 1)*('RF Tx Rx Iw Range 1 and 2'!$P$13:$P$597 &lt;&gt; "")*'RF Tx Rx Iw Range 1 and 2'!$K$13:$K$597)</f>
        <v>0</v>
      </c>
      <c r="I14" s="66">
        <f>SUMPRODUCT(('RF Tx Rx Iw Range 1 and 2'!$B$13:$B$597 = "Y")*('RF Tx Rx Iw Range 1 and 2'!$K$13:$K$597 = 1)*('RF Tx Rx Iw Range 1 and 2'!$P$13:$P$597 = 100%))</f>
        <v>0</v>
      </c>
      <c r="J14" s="61">
        <f>SUMPRODUCT(('RF Tx Rx Iw Range 1 and 2'!$B$13:$B$597 = "Y")*('RF Tx Rx Iw Range 1 and 2'!$K$13:$K$597 &lt;= 1)*('RF Tx Rx Iw Range 1 and 2'!$K$13:$K$597 &gt;0)*('RF Tx Rx Iw Range 1 and 2'!$Q$13:$Q$597 &lt;&gt; ""))+SUMPRODUCT(('RF Tx Rx Iw Range 1 and 2'!$B$13:$B$597 = "Y")*('RF Tx Rx Iw Range 1 and 2'!$K$13:$K$597 &gt; 1)*('RF Tx Rx Iw Range 1 and 2'!$Q$13:$Q$597 &lt;&gt; "")*'RF Tx Rx Iw Range 1 and 2'!$K$13:$K$597)</f>
        <v>0</v>
      </c>
      <c r="K14" s="66">
        <f>SUMPRODUCT(('RF Tx Rx Iw Range 1 and 2'!$B$13:$B$597 = "Y")*('RF Tx Rx Iw Range 1 and 2'!$K$13:$K$597 &lt;= 1)*('RF Tx Rx Iw Range 1 and 2'!$K$13:$K$597 &gt; 0)*('RF Tx Rx Iw Range 1 and 2'!$Q$13:$Q$597 = 100%))</f>
        <v>0</v>
      </c>
      <c r="N14" s="63"/>
      <c r="O14" s="63"/>
    </row>
    <row r="15" spans="1:39" s="24" customFormat="1" ht="19.149999999999999" customHeight="1" x14ac:dyDescent="0.7">
      <c r="A15" s="62"/>
      <c r="B15" s="272"/>
      <c r="C15" s="70" t="s">
        <v>606</v>
      </c>
      <c r="D15" s="60">
        <f>SUMPRODUCT(('RF Tx Rx Iw Range 1 and 2'!$B$13:$B$597="Y")*('RF Tx Rx Iw Range 1 and 2'!$K$13:$K$597=1)*((('RF Tx Rx Iw Range 1 and 2'!$U$13:$U$597="")*('RF Tx Rx Iw Range 1 and 2'!$V$13:$V$597="")*('RF Tx Rx Iw Range 1 and 2'!$W$13:$W$597&lt;&gt;""))+(('RF Tx Rx Iw Range 1 and 2'!$U$13:$U$597="")*('RF Tx Rx Iw Range 1 and 2'!$V$13:$V$597&lt;&gt;"")*('RF Tx Rx Iw Range 1 and 2'!$W$13:$W$597=""))+(('RF Tx Rx Iw Range 1 and 2'!$U$13:$U$597="")*('RF Tx Rx Iw Range 1 and 2'!$V$13:$V$597&lt;&gt;"")*('RF Tx Rx Iw Range 1 and 2'!$W$13:$W$597&lt;&gt;""))+(('RF Tx Rx Iw Range 1 and 2'!$U$13:$U$597&lt;&gt;"")*('RF Tx Rx Iw Range 1 and 2'!$V$13:$V$597="")*('RF Tx Rx Iw Range 1 and 2'!$W$13:$W$597=""))+(('RF Tx Rx Iw Range 1 and 2'!$U$13:$U$597&lt;&gt;"")*('RF Tx Rx Iw Range 1 and 2'!$V$13:$V$597="")*('RF Tx Rx Iw Range 1 and 2'!$W$13:$W$597&lt;&gt;""))+(('RF Tx Rx Iw Range 1 and 2'!$U$13:$U$597&lt;&gt;"")*('RF Tx Rx Iw Range 1 and 2'!$V$13:$V$597&lt;&gt;"")*('RF Tx Rx Iw Range 1 and 2'!$W$13:$W$597=""))+(('RF Tx Rx Iw Range 1 and 2'!$U$13:$U$597&lt;&gt;"")*('RF Tx Rx Iw Range 1 and 2'!$V$13:$V$597&lt;&gt;"")*('RF Tx Rx Iw Range 1 and 2'!$W$13:$W$597&lt;&gt;""))))+SUMPRODUCT(('RF Tx Rx Iw Range 1 and 2'!$B$13:$B$597="Y")*('RF Tx Rx Iw Range 1 and 2'!$K$13:$K$597&gt;1)*((('RF Tx Rx Iw Range 1 and 2'!$U$13:$U$597="")*('RF Tx Rx Iw Range 1 and 2'!$V$13:$V$597="")*('RF Tx Rx Iw Range 1 and 2'!$W$13:$W$597&lt;&gt;""))+(('RF Tx Rx Iw Range 1 and 2'!$U$13:$U$597="")*('RF Tx Rx Iw Range 1 and 2'!$V$13:$V$597&lt;&gt;"")*('RF Tx Rx Iw Range 1 and 2'!$W$13:$W$597=""))+(('RF Tx Rx Iw Range 1 and 2'!$U$13:$U$597="")*('RF Tx Rx Iw Range 1 and 2'!$V$13:$V$597&lt;&gt;"")*('RF Tx Rx Iw Range 1 and 2'!$W$13:$W$597&lt;&gt;""))+(('RF Tx Rx Iw Range 1 and 2'!$U$13:$U$597&lt;&gt;"")*('RF Tx Rx Iw Range 1 and 2'!$V$13:$V$597="")*('RF Tx Rx Iw Range 1 and 2'!$W$13:$W$597=""))+(('RF Tx Rx Iw Range 1 and 2'!$U$13:$U$597&lt;&gt;"")*('RF Tx Rx Iw Range 1 and 2'!$V$13:$V$597="")*('RF Tx Rx Iw Range 1 and 2'!$W$13:$W$597&lt;&gt;""))+(('RF Tx Rx Iw Range 1 and 2'!$U$13:$U$597&lt;&gt;"")*('RF Tx Rx Iw Range 1 and 2'!$V$13:$V$597&lt;&gt;"")*('RF Tx Rx Iw Range 1 and 2'!$W$13:$W$597=""))+(('RF Tx Rx Iw Range 1 and 2'!$U$13:$U$597&lt;&gt;"")*('RF Tx Rx Iw Range 1 and 2'!$V$13:$V$597&lt;&gt;"")*('RF Tx Rx Iw Range 1 and 2'!$W$13:$W$597&lt;&gt;"")))*'RF Tx Rx Iw Range 1 and 2'!$K$13:$K$597)</f>
        <v>195</v>
      </c>
      <c r="E15" s="69">
        <f>SUMPRODUCT(('RF Tx Rx Iw Range 1 and 2'!$B$13:$B$597="Y")*('RF Tx Rx Iw Range 1 and 2'!$K$13:$K$597=1)*((('RF Tx Rx Iw Range 1 and 2'!$U$13:$U$597&lt;&gt;100%)*('RF Tx Rx Iw Range 1 and 2'!$V$13:$V$597&lt;&gt;100%)*('RF Tx Rx Iw Range 1 and 2'!$W$13:$W$597=100%))+(('RF Tx Rx Iw Range 1 and 2'!$U$13:$U$597&lt;&gt;100%)*('RF Tx Rx Iw Range 1 and 2'!$V$13:$V$597=100%)*('RF Tx Rx Iw Range 1 and 2'!$W$13:$W$597&lt;&gt;100%))+(('RF Tx Rx Iw Range 1 and 2'!$U$13:$U$597&lt;&gt;100%)*('RF Tx Rx Iw Range 1 and 2'!$V$13:$V$597=100%)*('RF Tx Rx Iw Range 1 and 2'!$W$13:$W$597=100%))+(('RF Tx Rx Iw Range 1 and 2'!$U$13:$U$597=100%)*('RF Tx Rx Iw Range 1 and 2'!$V$13:$V$597&lt;&gt;100%)*('RF Tx Rx Iw Range 1 and 2'!$W$13:$W$597&lt;&gt;100%))+(('RF Tx Rx Iw Range 1 and 2'!$U$13:$U$597=100%)*('RF Tx Rx Iw Range 1 and 2'!$V$13:$V$597&lt;&gt;100%)*('RF Tx Rx Iw Range 1 and 2'!$W$13:$W$597=100%))+(('RF Tx Rx Iw Range 1 and 2'!$U$13:$U$597=100%)*('RF Tx Rx Iw Range 1 and 2'!$V$13:$V$597=100%)*('RF Tx Rx Iw Range 1 and 2'!$W$13:$W$597&lt;&gt;100%))+(('RF Tx Rx Iw Range 1 and 2'!$U$13:$U$597=100%)*('RF Tx Rx Iw Range 1 and 2'!$V$13:$V$597=100%)*('RF Tx Rx Iw Range 1 and 2'!$W$13:$W$597=100%))))</f>
        <v>135</v>
      </c>
      <c r="F15" s="23">
        <f>SUMPRODUCT(('RF Tx Rx Iw Range 1 and 2'!$B$13:$B$597 = "Y")*('RF Tx Rx Iw Range 1 and 2'!$K$13:$K$597 = 1)*('RF Tx Rx Iw Range 1 and 2'!$U$13:$U$597 &lt;&gt; ""))+SUMPRODUCT(('RF Tx Rx Iw Range 1 and 2'!$B$13:$B$597 = "Y")*('RF Tx Rx Iw Range 1 and 2'!$K$13:$K$597 &gt; 1)*('RF Tx Rx Iw Range 1 and 2'!$U$13:$U$597 &lt;&gt; "")*'RF Tx Rx Iw Range 1 and 2'!$K$13:$K$597)</f>
        <v>129</v>
      </c>
      <c r="G15" s="67">
        <f>SUMPRODUCT(('RF Tx Rx Iw Range 1 and 2'!$B$13:$B$597 = "Y")*('RF Tx Rx Iw Range 1 and 2'!$K$13:$K$597 = 1)*('RF Tx Rx Iw Range 1 and 2'!$U$13:$U$597 = 100%))</f>
        <v>114</v>
      </c>
      <c r="H15" s="23">
        <f>SUMPRODUCT(('RF Tx Rx Iw Range 1 and 2'!$B$13:$B$597 = "Y")*('RF Tx Rx Iw Range 1 and 2'!$K$13:$K$597 = 1)*('RF Tx Rx Iw Range 1 and 2'!$V$13:$V$597 &lt;&gt; ""))+SUMPRODUCT(('RF Tx Rx Iw Range 1 and 2'!$B$13:$B$597 = "Y")*('RF Tx Rx Iw Range 1 and 2'!$K$13:$K$597 &gt; 1)*('RF Tx Rx Iw Range 1 and 2'!$V$13:$V$597 &lt;&gt; "")*'RF Tx Rx Iw Range 1 and 2'!$K$13:$K$597)</f>
        <v>66</v>
      </c>
      <c r="I15" s="67">
        <f>SUMPRODUCT(('RF Tx Rx Iw Range 1 and 2'!$B$13:$B$597 = "Y")*('RF Tx Rx Iw Range 1 and 2'!$K$13:$K$597 = 1)*('RF Tx Rx Iw Range 1 and 2'!$V$13:$V$597 = 100%))</f>
        <v>21</v>
      </c>
      <c r="J15" s="23">
        <f>SUMPRODUCT(('RF Tx Rx Iw Range 1 and 2'!$B$13:$B$597 = "Y")*('RF Tx Rx Iw Range 1 and 2'!$K$13:$K$597 &lt;= 1)*('RF Tx Rx Iw Range 1 and 2'!$K$13:$K$597 &gt;0)*('RF Tx Rx Iw Range 1 and 2'!$W$13:$W$597 &lt;&gt; ""))+SUMPRODUCT(('RF Tx Rx Iw Range 1 and 2'!$B$13:$B$597 = "Y")*('RF Tx Rx Iw Range 1 and 2'!$K$13:$K$597 &gt; 1)*('RF Tx Rx Iw Range 1 and 2'!$W$13:$W$597 &lt;&gt; "")*'RF Tx Rx Iw Range 1 and 2'!$K$13:$K$597)</f>
        <v>5</v>
      </c>
      <c r="K15" s="67">
        <f>SUMPRODUCT(('RF Tx Rx Iw Range 1 and 2'!$B$13:$B$597 = "Y")*('RF Tx Rx Iw Range 1 and 2'!$K$13:$K$597 &lt;= 1)*('RF Tx Rx Iw Range 1 and 2'!$K$13:$K$597 &gt;0)*('RF Tx Rx Iw Range 1 and 2'!$W$13:$W$597 = 100%))</f>
        <v>5</v>
      </c>
      <c r="L15" s="62"/>
      <c r="M15" s="62"/>
      <c r="N15" s="63"/>
      <c r="O15" s="63"/>
      <c r="P15" s="62"/>
      <c r="Q15" s="62"/>
      <c r="R15" s="62"/>
      <c r="S15" s="62"/>
      <c r="T15" s="62"/>
      <c r="U15" s="62"/>
      <c r="V15" s="63"/>
      <c r="W15" s="63"/>
      <c r="X15" s="63"/>
      <c r="Y15" s="63"/>
      <c r="Z15" s="63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</row>
    <row r="16" spans="1:39" s="63" customFormat="1" ht="19.149999999999999" customHeight="1" x14ac:dyDescent="0.55000000000000004">
      <c r="B16" s="272"/>
      <c r="C16" s="70" t="s">
        <v>494</v>
      </c>
      <c r="D16" s="71"/>
      <c r="E16" s="71"/>
      <c r="F16" s="71"/>
      <c r="G16" s="71"/>
      <c r="H16" s="71"/>
      <c r="I16" s="71"/>
      <c r="J16" s="71"/>
      <c r="K16" s="71"/>
      <c r="L16" s="62"/>
      <c r="M16" s="62"/>
      <c r="N16" s="62"/>
      <c r="O16" s="62"/>
      <c r="P16" s="62"/>
      <c r="Q16" s="62"/>
      <c r="R16" s="62"/>
      <c r="S16" s="62"/>
      <c r="T16" s="62"/>
      <c r="U16" s="62"/>
    </row>
    <row r="17" spans="2:21" s="63" customFormat="1" ht="19.149999999999999" customHeight="1" x14ac:dyDescent="0.7">
      <c r="B17" s="272"/>
      <c r="C17" s="70" t="s">
        <v>612</v>
      </c>
      <c r="D17" s="60" cm="1">
        <f t="array" ref="D17">SUMPRODUCT(('RF Tx Rx Iw Range 1 and 2'!$B$13:$B$597="Y")*('RF Tx Rx Iw Range 1 and 2'!$K$13:$K$597=1)*((('RF Tx Rx Iw Range 1 and 2'!$Y$13:$Y$597="")*('RF Tx Rx Iw Range 1 and 2'!$Z$13:$Z$597="")*('RF Tx Rx Iw Range 1 and 2'!$AA$13:$AA$597&lt;&gt;""))+(('RF Tx Rx Iw Range 1 and 2'!$Y$13:$Y$597="")*('RF Tx Rx Iw Range 1 and 2'!$Z$13:$Z$597&lt;&gt;"")*('RF Tx Rx Iw Range 1 and 2'!$AA$13:$AA$597=""))+(('RF Tx Rx Iw Range 1 and 2'!$Y$13:$Y$597="")*('RF Tx Rx Iw Range 1 and 2'!$Z$13:$Z$597&lt;&gt;"")*('RF Tx Rx Iw Range 1 and 2'!$AA$13:$AA$597&lt;&gt;""))+(('RF Tx Rx Iw Range 1 and 2'!$Y$13:$Y$597&lt;&gt;"")*('RF Tx Rx Iw Range 1 and 2'!$Z$13:$Z$597="")*('RF Tx Rx Iw Range 1 and 2'!$AA$13:$AA$597=""))+(('RF Tx Rx Iw Range 1 and 2'!$Y$13:$Y$597&lt;&gt;"")*('RF Tx Rx Iw Range 1 and 2'!$Z$13:$Z$597="")*('RF Tx Rx Iw Range 1 and 2'!$AA$13:$AA$597&lt;&gt;""))+(('RF Tx Rx Iw Range 1 and 2'!$Y$13:$Y$597&lt;&gt;"")*('RF Tx Rx Iw Range 1 and 2'!$Z$13:$Z$597&lt;&gt;"")*('RF Tx Rx Iw Range 1 and 2'!$AA$13:$AA$597=""))+(('RF Tx Rx Iw Range 1 and 2'!$Y$13:$Y$597&lt;&gt;"")*('RF Tx Rx Iw Range 1 and 2'!$Z$13:$Z$597&lt;&gt;"")*('RF Tx Rx Iw Range 1 and 2'!$AA$13:$AA$597&lt;&gt;""))))+SUMPRODUCT(('RF Tx Rx Iw Range 1 and 2'!$B$13:$B$597="Y")*('RF Tx Rx Iw Range 1 and 2'!$K$13:$K$597&gt;1)*((('RF Tx Rx Iw Range 1 and 2'!$Y$13:$Y$597="")*('RF Tx Rx Iw Range 1 and 2'!$Z$13:$Z$597="")*('RF Tx Rx Iw Range 1 and 2'!$AA$13:$AA$597&lt;&gt;""))+(('RF Tx Rx Iw Range 1 and 2'!$Y$13:$Y$597="")*('RF Tx Rx Iw Range 1 and 2'!$Z$13:$Z$597&lt;&gt;"")*('RF Tx Rx Iw Range 1 and 2'!$AA$13:$AA$597=""))+(('RF Tx Rx Iw Range 1 and 2'!$Y$13:$Y$597="")*('RF Tx Rx Iw Range 1 and 2'!$Z$13:$Z$597&lt;&gt;"")*('RF Tx Rx Iw Range 1 and 2'!$AA$13:$AA$597&lt;&gt;""))+(('RF Tx Rx Iw Range 1 and 2'!$Y$13:$Y$597&lt;&gt;"")*('RF Tx Rx Iw Range 1 and 2'!$Z$13:$Z$597="")*('RF Tx Rx Iw Range 1 and 2'!$AA$13:$AA$597=""))+(('RF Tx Rx Iw Range 1 and 2'!$Y$13:$Y$597&lt;&gt;"")*('RF Tx Rx Iw Range 1 and 2'!$Z$13:$Z$597="")*('RF Tx Rx Iw Range 1 and 2'!$AA$13:$AA$597&lt;&gt;""))+(('RF Tx Rx Iw Range 1 and 2'!$Y$13:$Y$597&lt;&gt;"")*('RF Tx Rx Iw Range 1 and 2'!$Z$13:$Z$597&lt;&gt;"")*('RF Tx Rx Iw Range 1 and 2'!$AA$13:$AA$597=""))+(('RF Tx Rx Iw Range 1 and 2'!$Y$13:$Y$597&lt;&gt;"")*('RF Tx Rx Iw Range 1 and 2'!$Z$13:$Z$597&lt;&gt;"")*('RF Tx Rx Iw Range 1 and 2'!$AA$13:$AA$597&lt;&gt;"")))*'RF Tx Rx Iw Range 1 and 2'!$K$13:$K$597)</f>
        <v>23</v>
      </c>
      <c r="E17" s="69" cm="1">
        <f t="array" ref="E17">SUMPRODUCT(('RF Tx Rx Iw Range 1 and 2'!$B$13:$B$597="Y")*('RF Tx Rx Iw Range 1 and 2'!$K$13:$K$597=1)*((('RF Tx Rx Iw Range 1 and 2'!$Y$13:$Y$597&lt;&gt;100%)*('RF Tx Rx Iw Range 1 and 2'!$Z$13:$Z$597&lt;&gt;100%)*('RF Tx Rx Iw Range 1 and 2'!$AA$13:$AA$597=100%))+(('RF Tx Rx Iw Range 1 and 2'!$Y$13:$Y$597&lt;&gt;100%)*('RF Tx Rx Iw Range 1 and 2'!$Z$13:$Z$597=100%)*('RF Tx Rx Iw Range 1 and 2'!$AA$13:$AA$597&lt;&gt;100%))+(('RF Tx Rx Iw Range 1 and 2'!$Y$13:$Y$597&lt;&gt;100%)*('RF Tx Rx Iw Range 1 and 2'!$Z$13:$Z$597=100%)*('RF Tx Rx Iw Range 1 and 2'!$AA$13:$AA$597=100%))+(('RF Tx Rx Iw Range 1 and 2'!$Y$13:$Y$597=100%)*('RF Tx Rx Iw Range 1 and 2'!$Z$13:$Z$597&lt;&gt;100%)*('RF Tx Rx Iw Range 1 and 2'!$AA$13:$AA$597&lt;&gt;100%))+(('RF Tx Rx Iw Range 1 and 2'!$Y$13:$Y$597=100%)*('RF Tx Rx Iw Range 1 and 2'!$Z$13:$Z$597&lt;&gt;100%)*('RF Tx Rx Iw Range 1 and 2'!$AA$13:$AA$597=100%))+(('RF Tx Rx Iw Range 1 and 2'!$Y$13:$Y$597=100%)*('RF Tx Rx Iw Range 1 and 2'!$Z$13:$Z$597=100%)*('RF Tx Rx Iw Range 1 and 2'!$AA$13:$AA$597&lt;&gt;100%))+(('RF Tx Rx Iw Range 1 and 2'!$Y$13:$Y$597=100%)*('RF Tx Rx Iw Range 1 and 2'!$Z$13:$Z$597=100%)*('RF Tx Rx Iw Range 1 and 2'!$AA$13:$AA$597=100%))))</f>
        <v>18</v>
      </c>
      <c r="F17" s="23" cm="1">
        <f t="array" ref="F17">SUMPRODUCT(--('RF Tx Rx Iw Range 1 and 2'!$B$13:$B$597 = "Y"),--('RF Tx Rx Iw Range 1 and 2'!$K$13:$K$597 = 1),--('RF Tx Rx Iw Range 1 and 2'!$Y$13:$Y$597 &lt;&gt; ""))+SUMPRODUCT(--('RF Tx Rx Iw Range 1 and 2'!$B$13:$B$597 = "Y"),--('RF Tx Rx Iw Range 1 and 2'!$K$13:$K$597 &gt; 1),--('RF Tx Rx Iw Range 1 and 2'!$Y$13:$Y$597 &lt;&gt; ""),'RF Tx Rx Iw Range 1 and 2'!$K$13:$K$597)</f>
        <v>23</v>
      </c>
      <c r="G17" s="67" cm="1">
        <f t="array" ref="G17">SUMPRODUCT(--('RF Tx Rx Iw Range 1 and 2'!$B$13:$B$597 = "Y"),--('RF Tx Rx Iw Range 1 and 2'!$K$13:$K$597 = 1),--('RF Tx Rx Iw Range 1 and 2'!$Y$13:$Y$597 = 100%))+SUMPRODUCT(--('RF Tx Rx Iw Range 1 and 2'!$B$13:$B$597 = "Y"),--('RF Tx Rx Iw Range 1 and 2'!$K$13:$K$597 &gt; 1),--('RF Tx Rx Iw Range 1 and 2'!$Y$13:$Y$597 = 100%),'RF Tx Rx Iw Range 1 and 2'!$K$13:$K$597)</f>
        <v>18</v>
      </c>
      <c r="H17" s="23" cm="1">
        <f t="array" ref="H17">SUMPRODUCT(--('RF Tx Rx Iw Range 1 and 2'!$B$13:$B$597 = "Y"),--('RF Tx Rx Iw Range 1 and 2'!$K$13:$K$597 = 1),--('RF Tx Rx Iw Range 1 and 2'!$Z$13:$Z$597 &lt;&gt; ""))+SUMPRODUCT(--('RF Tx Rx Iw Range 1 and 2'!$B$13:$B$597 = "Y"),--('RF Tx Rx Iw Range 1 and 2'!$K$13:$K$597 &gt; 1),--('RF Tx Rx Iw Range 1 and 2'!$Z$13:$Z$597 &lt;&gt; ""),'RF Tx Rx Iw Range 1 and 2'!$K$13:$K$597)</f>
        <v>0</v>
      </c>
      <c r="I17" s="67" cm="1">
        <f t="array" ref="I17">SUMPRODUCT(--('RF Tx Rx Iw Range 1 and 2'!$B$13:$B$597 = "Y"),--('RF Tx Rx Iw Range 1 and 2'!$K$13:$K$597 = 1),--('RF Tx Rx Iw Range 1 and 2'!$Z$13:$Z$597 = 100%))+SUMPRODUCT(--('RF Tx Rx Iw Range 1 and 2'!$B$13:$B$597 = "Y"),--('RF Tx Rx Iw Range 1 and 2'!$K$13:$K$597 &gt; 1),--('RF Tx Rx Iw Range 1 and 2'!$Z$13:$Z$597 = 100%),'RF Tx Rx Iw Range 1 and 2'!$K$13:$K$597)</f>
        <v>0</v>
      </c>
      <c r="J17" s="23" cm="1">
        <f t="array" ref="J17">SUMPRODUCT(--('RF Tx Rx Iw Range 1 and 2'!$B$13:$B$597 = "Y"),--('RF Tx Rx Iw Range 1 and 2'!$K$13:$K$597 = 1),--('RF Tx Rx Iw Range 1 and 2'!$AA$13:$AA$597 &lt;&gt; ""))+SUMPRODUCT(--('RF Tx Rx Iw Range 1 and 2'!$B$13:$B$597 = "Y"),--('RF Tx Rx Iw Range 1 and 2'!$K$13:$K$597 &gt; 1),--('RF Tx Rx Iw Range 1 and 2'!$AA$13:$AA$597 &lt;&gt; ""),'RF Tx Rx Iw Range 1 and 2'!$K$13:$K$597)</f>
        <v>0</v>
      </c>
      <c r="K17" s="67" cm="1">
        <f t="array" ref="K17">SUMPRODUCT(--('RF Tx Rx Iw Range 1 and 2'!$B$13:$B$597 = "Y"),--('RF Tx Rx Iw Range 1 and 2'!$K$13:$K$597 = 1),--('RF Tx Rx Iw Range 1 and 2'!$AA$13:$AA$597 = 100%))+SUMPRODUCT(--('RF Tx Rx Iw Range 1 and 2'!$B$13:$B$597 = "Y"),--('RF Tx Rx Iw Range 1 and 2'!$K$13:$K$597 &gt; 1),--('RF Tx Rx Iw Range 1 and 2'!$AA$13:$AA$597 = 100%),'RF Tx Rx Iw Range 1 and 2'!$K$13:$K$597)</f>
        <v>0</v>
      </c>
      <c r="L17" s="62"/>
      <c r="M17" s="62"/>
      <c r="N17" s="62"/>
      <c r="O17" s="62"/>
      <c r="P17" s="62"/>
      <c r="Q17" s="62"/>
      <c r="R17" s="62"/>
      <c r="S17" s="62"/>
      <c r="T17" s="62"/>
      <c r="U17" s="62"/>
    </row>
    <row r="18" spans="2:21" s="63" customFormat="1" ht="19.149999999999999" customHeight="1" x14ac:dyDescent="0.7">
      <c r="B18" s="273"/>
      <c r="C18" s="70" t="s">
        <v>613</v>
      </c>
      <c r="D18" s="72">
        <f>SUMPRODUCT(('RF Tx Rx Iw Range 1 and 2'!$B$13:$B$597="Y")*('RF Tx Rx Iw Range 1 and 2'!$K$13:$K$597=1)*('RF Tx Rx Iw Range 1 and 2'!$AC$13:$AC$597&lt;&gt;""))+SUMPRODUCT(('RF Tx Rx Iw Range 1 and 2'!$B$13:$B$597="Y")*('RF Tx Rx Iw Range 1 and 2'!$K$13:$K$597&gt;1)*('RF Tx Rx Iw Range 1 and 2'!$AC$13:$AC$597&lt;&gt;"")*'RF Tx Rx Iw Range 1 and 2'!$K$13:$K$597)</f>
        <v>0</v>
      </c>
      <c r="E18" s="72">
        <f>SUMPRODUCT(('RF Tx Rx Iw Range 1 and 2'!$B$13:$B$597="Y")*('RF Tx Rx Iw Range 1 and 2'!$K$13:$K$597=1)*('RF Tx Rx Iw Range 1 and 2'!$AC$13:$AC$597=100%))</f>
        <v>0</v>
      </c>
      <c r="F18" s="71"/>
      <c r="G18" s="71"/>
      <c r="H18" s="71"/>
      <c r="I18" s="71"/>
      <c r="J18" s="71"/>
      <c r="K18" s="71"/>
      <c r="L18" s="62"/>
      <c r="M18" s="62"/>
      <c r="N18" s="62"/>
      <c r="O18" s="62"/>
      <c r="P18" s="62"/>
      <c r="Q18" s="62"/>
      <c r="R18" s="62"/>
      <c r="S18" s="62"/>
      <c r="T18" s="62"/>
      <c r="U18" s="62"/>
    </row>
    <row r="19" spans="2:21" s="63" customFormat="1" x14ac:dyDescent="0.55000000000000004"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</row>
    <row r="20" spans="2:21" s="63" customFormat="1" x14ac:dyDescent="0.55000000000000004"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</row>
    <row r="21" spans="2:21" s="63" customFormat="1" x14ac:dyDescent="0.55000000000000004"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</row>
    <row r="22" spans="2:21" s="63" customFormat="1" x14ac:dyDescent="0.55000000000000004"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</row>
    <row r="23" spans="2:21" s="63" customFormat="1" x14ac:dyDescent="0.55000000000000004"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</row>
    <row r="24" spans="2:21" s="63" customFormat="1" x14ac:dyDescent="0.55000000000000004"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</row>
    <row r="25" spans="2:21" s="63" customFormat="1" x14ac:dyDescent="0.55000000000000004"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</row>
    <row r="26" spans="2:21" s="63" customFormat="1" x14ac:dyDescent="0.55000000000000004"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</row>
    <row r="27" spans="2:21" s="63" customFormat="1" x14ac:dyDescent="0.55000000000000004"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</row>
    <row r="28" spans="2:21" s="63" customFormat="1" x14ac:dyDescent="0.55000000000000004"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</row>
    <row r="29" spans="2:21" s="63" customFormat="1" x14ac:dyDescent="0.55000000000000004"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</row>
    <row r="30" spans="2:21" s="63" customFormat="1" x14ac:dyDescent="0.55000000000000004"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</row>
    <row r="31" spans="2:21" s="63" customFormat="1" x14ac:dyDescent="0.55000000000000004"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</row>
    <row r="32" spans="2:21" s="63" customFormat="1" x14ac:dyDescent="0.55000000000000004"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</row>
    <row r="33" spans="3:21" s="63" customFormat="1" x14ac:dyDescent="0.55000000000000004"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</row>
  </sheetData>
  <mergeCells count="33">
    <mergeCell ref="J5:K5"/>
    <mergeCell ref="J6:K6"/>
    <mergeCell ref="J7:K7"/>
    <mergeCell ref="J8:K8"/>
    <mergeCell ref="J9:K9"/>
    <mergeCell ref="H5:I5"/>
    <mergeCell ref="H6:I6"/>
    <mergeCell ref="H7:I7"/>
    <mergeCell ref="H8:I8"/>
    <mergeCell ref="B5:B9"/>
    <mergeCell ref="D9:E9"/>
    <mergeCell ref="F5:G5"/>
    <mergeCell ref="F6:G6"/>
    <mergeCell ref="F7:G7"/>
    <mergeCell ref="H9:I9"/>
    <mergeCell ref="F8:G8"/>
    <mergeCell ref="F9:G9"/>
    <mergeCell ref="D5:E5"/>
    <mergeCell ref="D6:E6"/>
    <mergeCell ref="D7:E7"/>
    <mergeCell ref="D8:E8"/>
    <mergeCell ref="A1:L1"/>
    <mergeCell ref="A2:L2"/>
    <mergeCell ref="D4:E4"/>
    <mergeCell ref="F4:G4"/>
    <mergeCell ref="H4:I4"/>
    <mergeCell ref="J4:K4"/>
    <mergeCell ref="B14:B18"/>
    <mergeCell ref="D11:K11"/>
    <mergeCell ref="D12:E12"/>
    <mergeCell ref="F12:G12"/>
    <mergeCell ref="H12:I12"/>
    <mergeCell ref="J12:K12"/>
  </mergeCells>
  <conditionalFormatting sqref="D5">
    <cfRule type="expression" dxfId="5271" priority="73" stopIfTrue="1">
      <formula>D5=""</formula>
    </cfRule>
    <cfRule type="expression" dxfId="5270" priority="74" stopIfTrue="1">
      <formula>D5&lt;=0</formula>
    </cfRule>
    <cfRule type="expression" dxfId="5269" priority="75" stopIfTrue="1">
      <formula>D5&lt;1</formula>
    </cfRule>
    <cfRule type="expression" dxfId="5268" priority="76">
      <formula>D5&gt;=1</formula>
    </cfRule>
  </conditionalFormatting>
  <conditionalFormatting sqref="D5">
    <cfRule type="expression" dxfId="5267" priority="77" stopIfTrue="1">
      <formula>D5=""</formula>
    </cfRule>
    <cfRule type="expression" dxfId="5266" priority="78" stopIfTrue="1">
      <formula>D5&lt;=0</formula>
    </cfRule>
    <cfRule type="expression" dxfId="5265" priority="79" stopIfTrue="1">
      <formula>D5&lt;1</formula>
    </cfRule>
    <cfRule type="expression" dxfId="5264" priority="80">
      <formula>D5&gt;=1</formula>
    </cfRule>
  </conditionalFormatting>
  <conditionalFormatting sqref="F5 H5 J5">
    <cfRule type="expression" dxfId="5263" priority="65" stopIfTrue="1">
      <formula>F5=""</formula>
    </cfRule>
    <cfRule type="expression" dxfId="5262" priority="66" stopIfTrue="1">
      <formula>F5&lt;=0</formula>
    </cfRule>
    <cfRule type="expression" dxfId="5261" priority="67" stopIfTrue="1">
      <formula>F5&lt;1</formula>
    </cfRule>
    <cfRule type="expression" dxfId="5260" priority="68">
      <formula>F5&gt;=1</formula>
    </cfRule>
  </conditionalFormatting>
  <conditionalFormatting sqref="F5 H5 J5">
    <cfRule type="expression" dxfId="5259" priority="69" stopIfTrue="1">
      <formula>F5=""</formula>
    </cfRule>
    <cfRule type="expression" dxfId="5258" priority="70" stopIfTrue="1">
      <formula>F5&lt;=0</formula>
    </cfRule>
    <cfRule type="expression" dxfId="5257" priority="71" stopIfTrue="1">
      <formula>F5&lt;1</formula>
    </cfRule>
    <cfRule type="expression" dxfId="5256" priority="72">
      <formula>F5&gt;=1</formula>
    </cfRule>
  </conditionalFormatting>
  <conditionalFormatting sqref="D6">
    <cfRule type="expression" dxfId="5255" priority="57" stopIfTrue="1">
      <formula>D6=""</formula>
    </cfRule>
    <cfRule type="expression" dxfId="5254" priority="58" stopIfTrue="1">
      <formula>D6&lt;=0</formula>
    </cfRule>
    <cfRule type="expression" dxfId="5253" priority="59" stopIfTrue="1">
      <formula>D6&lt;1</formula>
    </cfRule>
    <cfRule type="expression" dxfId="5252" priority="60">
      <formula>D6&gt;=1</formula>
    </cfRule>
  </conditionalFormatting>
  <conditionalFormatting sqref="D6">
    <cfRule type="expression" dxfId="5251" priority="61" stopIfTrue="1">
      <formula>D6=""</formula>
    </cfRule>
    <cfRule type="expression" dxfId="5250" priority="62" stopIfTrue="1">
      <formula>D6&lt;=0</formula>
    </cfRule>
    <cfRule type="expression" dxfId="5249" priority="63" stopIfTrue="1">
      <formula>D6&lt;1</formula>
    </cfRule>
    <cfRule type="expression" dxfId="5248" priority="64">
      <formula>D6&gt;=1</formula>
    </cfRule>
  </conditionalFormatting>
  <conditionalFormatting sqref="F6 H6 J6">
    <cfRule type="expression" dxfId="5247" priority="49" stopIfTrue="1">
      <formula>F6=""</formula>
    </cfRule>
    <cfRule type="expression" dxfId="5246" priority="50" stopIfTrue="1">
      <formula>F6&lt;=0</formula>
    </cfRule>
    <cfRule type="expression" dxfId="5245" priority="51" stopIfTrue="1">
      <formula>F6&lt;1</formula>
    </cfRule>
    <cfRule type="expression" dxfId="5244" priority="52">
      <formula>F6&gt;=1</formula>
    </cfRule>
  </conditionalFormatting>
  <conditionalFormatting sqref="F6 H6 J6">
    <cfRule type="expression" dxfId="5243" priority="53" stopIfTrue="1">
      <formula>F6=""</formula>
    </cfRule>
    <cfRule type="expression" dxfId="5242" priority="54" stopIfTrue="1">
      <formula>F6&lt;=0</formula>
    </cfRule>
    <cfRule type="expression" dxfId="5241" priority="55" stopIfTrue="1">
      <formula>F6&lt;1</formula>
    </cfRule>
    <cfRule type="expression" dxfId="5240" priority="56">
      <formula>F6&gt;=1</formula>
    </cfRule>
  </conditionalFormatting>
  <conditionalFormatting sqref="D7:D8">
    <cfRule type="expression" dxfId="5239" priority="41" stopIfTrue="1">
      <formula>D7=""</formula>
    </cfRule>
    <cfRule type="expression" dxfId="5238" priority="42" stopIfTrue="1">
      <formula>D7&lt;=0</formula>
    </cfRule>
    <cfRule type="expression" dxfId="5237" priority="43" stopIfTrue="1">
      <formula>D7&lt;1</formula>
    </cfRule>
    <cfRule type="expression" dxfId="5236" priority="44">
      <formula>D7&gt;=1</formula>
    </cfRule>
  </conditionalFormatting>
  <conditionalFormatting sqref="D7:D8">
    <cfRule type="expression" dxfId="5235" priority="45" stopIfTrue="1">
      <formula>D7=""</formula>
    </cfRule>
    <cfRule type="expression" dxfId="5234" priority="46" stopIfTrue="1">
      <formula>D7&lt;=0</formula>
    </cfRule>
    <cfRule type="expression" dxfId="5233" priority="47" stopIfTrue="1">
      <formula>D7&lt;1</formula>
    </cfRule>
    <cfRule type="expression" dxfId="5232" priority="48">
      <formula>D7&gt;=1</formula>
    </cfRule>
  </conditionalFormatting>
  <conditionalFormatting sqref="F7 H7 J7 J9 H9 F9">
    <cfRule type="expression" dxfId="5231" priority="33" stopIfTrue="1">
      <formula>F7=""</formula>
    </cfRule>
    <cfRule type="expression" dxfId="5230" priority="34" stopIfTrue="1">
      <formula>F7&lt;=0</formula>
    </cfRule>
    <cfRule type="expression" dxfId="5229" priority="35" stopIfTrue="1">
      <formula>F7&lt;1</formula>
    </cfRule>
    <cfRule type="expression" dxfId="5228" priority="36">
      <formula>F7&gt;=1</formula>
    </cfRule>
  </conditionalFormatting>
  <conditionalFormatting sqref="F7 H7 J7 J9 H9 F9">
    <cfRule type="expression" dxfId="5227" priority="37" stopIfTrue="1">
      <formula>F7=""</formula>
    </cfRule>
    <cfRule type="expression" dxfId="5226" priority="38" stopIfTrue="1">
      <formula>F7&lt;=0</formula>
    </cfRule>
    <cfRule type="expression" dxfId="5225" priority="39" stopIfTrue="1">
      <formula>F7&lt;1</formula>
    </cfRule>
    <cfRule type="expression" dxfId="5224" priority="40">
      <formula>F7&gt;=1</formula>
    </cfRule>
  </conditionalFormatting>
  <conditionalFormatting sqref="H16:K16 H18:K18">
    <cfRule type="expression" dxfId="5223" priority="25" stopIfTrue="1">
      <formula>H16=""</formula>
    </cfRule>
    <cfRule type="expression" dxfId="5222" priority="26" stopIfTrue="1">
      <formula>H16&lt;=0</formula>
    </cfRule>
    <cfRule type="expression" dxfId="5221" priority="27" stopIfTrue="1">
      <formula>H16&lt;1</formula>
    </cfRule>
    <cfRule type="expression" dxfId="5220" priority="28">
      <formula>H16&gt;=1</formula>
    </cfRule>
  </conditionalFormatting>
  <conditionalFormatting sqref="H16:K16 H18:K18">
    <cfRule type="expression" dxfId="5219" priority="29" stopIfTrue="1">
      <formula>H16=""</formula>
    </cfRule>
    <cfRule type="expression" dxfId="5218" priority="30" stopIfTrue="1">
      <formula>H16&lt;=0</formula>
    </cfRule>
    <cfRule type="expression" dxfId="5217" priority="31" stopIfTrue="1">
      <formula>H16&lt;1</formula>
    </cfRule>
    <cfRule type="expression" dxfId="5216" priority="32">
      <formula>H16&gt;=1</formula>
    </cfRule>
  </conditionalFormatting>
  <conditionalFormatting sqref="D16:G16">
    <cfRule type="expression" dxfId="5215" priority="17" stopIfTrue="1">
      <formula>D16=""</formula>
    </cfRule>
    <cfRule type="expression" dxfId="5214" priority="18" stopIfTrue="1">
      <formula>D16&lt;=0</formula>
    </cfRule>
    <cfRule type="expression" dxfId="5213" priority="19" stopIfTrue="1">
      <formula>D16&lt;1</formula>
    </cfRule>
    <cfRule type="expression" dxfId="5212" priority="20">
      <formula>D16&gt;=1</formula>
    </cfRule>
  </conditionalFormatting>
  <conditionalFormatting sqref="D16:G16">
    <cfRule type="expression" dxfId="5211" priority="21" stopIfTrue="1">
      <formula>D16=""</formula>
    </cfRule>
    <cfRule type="expression" dxfId="5210" priority="22" stopIfTrue="1">
      <formula>D16&lt;=0</formula>
    </cfRule>
    <cfRule type="expression" dxfId="5209" priority="23" stopIfTrue="1">
      <formula>D16&lt;1</formula>
    </cfRule>
    <cfRule type="expression" dxfId="5208" priority="24">
      <formula>D16&gt;=1</formula>
    </cfRule>
  </conditionalFormatting>
  <conditionalFormatting sqref="F18:G18">
    <cfRule type="expression" dxfId="5207" priority="9" stopIfTrue="1">
      <formula>F18=""</formula>
    </cfRule>
    <cfRule type="expression" dxfId="5206" priority="10" stopIfTrue="1">
      <formula>F18&lt;=0</formula>
    </cfRule>
    <cfRule type="expression" dxfId="5205" priority="11" stopIfTrue="1">
      <formula>F18&lt;1</formula>
    </cfRule>
    <cfRule type="expression" dxfId="5204" priority="12">
      <formula>F18&gt;=1</formula>
    </cfRule>
  </conditionalFormatting>
  <conditionalFormatting sqref="F18:G18">
    <cfRule type="expression" dxfId="5203" priority="13" stopIfTrue="1">
      <formula>F18=""</formula>
    </cfRule>
    <cfRule type="expression" dxfId="5202" priority="14" stopIfTrue="1">
      <formula>F18&lt;=0</formula>
    </cfRule>
    <cfRule type="expression" dxfId="5201" priority="15" stopIfTrue="1">
      <formula>F18&lt;1</formula>
    </cfRule>
    <cfRule type="expression" dxfId="5200" priority="16">
      <formula>F18&gt;=1</formula>
    </cfRule>
  </conditionalFormatting>
  <conditionalFormatting sqref="F8 H8 J8">
    <cfRule type="expression" dxfId="5199" priority="1" stopIfTrue="1">
      <formula>F8=""</formula>
    </cfRule>
    <cfRule type="expression" dxfId="5198" priority="2" stopIfTrue="1">
      <formula>F8&lt;=0</formula>
    </cfRule>
    <cfRule type="expression" dxfId="5197" priority="3" stopIfTrue="1">
      <formula>F8&lt;1</formula>
    </cfRule>
    <cfRule type="expression" dxfId="5196" priority="4">
      <formula>F8&gt;=1</formula>
    </cfRule>
  </conditionalFormatting>
  <conditionalFormatting sqref="F8 H8 J8">
    <cfRule type="expression" dxfId="5195" priority="5" stopIfTrue="1">
      <formula>F8=""</formula>
    </cfRule>
    <cfRule type="expression" dxfId="5194" priority="6" stopIfTrue="1">
      <formula>F8&lt;=0</formula>
    </cfRule>
    <cfRule type="expression" dxfId="5193" priority="7" stopIfTrue="1">
      <formula>F8&lt;1</formula>
    </cfRule>
    <cfRule type="expression" dxfId="5192" priority="8">
      <formula>F8&gt;=1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1">
    <outlinePr summaryBelow="0"/>
  </sheetPr>
  <dimension ref="A1:AG609"/>
  <sheetViews>
    <sheetView zoomScale="110" zoomScaleNormal="110" workbookViewId="0">
      <pane ySplit="7" topLeftCell="A8" activePane="bottomLeft" state="frozen"/>
      <selection pane="bottomLeft" activeCell="H16" sqref="H16"/>
    </sheetView>
  </sheetViews>
  <sheetFormatPr defaultColWidth="9.26171875" defaultRowHeight="14.4" outlineLevelRow="1" x14ac:dyDescent="0.55000000000000004"/>
  <cols>
    <col min="1" max="1" width="10" style="14" customWidth="1"/>
    <col min="2" max="2" width="6.578125" style="14" customWidth="1"/>
    <col min="3" max="3" width="9.68359375" style="14" customWidth="1"/>
    <col min="4" max="4" width="14.41796875" style="14" customWidth="1"/>
    <col min="5" max="5" width="49.578125" style="14" customWidth="1"/>
    <col min="6" max="6" width="16.578125" style="14" customWidth="1"/>
    <col min="7" max="7" width="14.578125" style="14" customWidth="1"/>
    <col min="8" max="8" width="23" style="204" customWidth="1"/>
    <col min="9" max="9" width="13" style="196" customWidth="1"/>
    <col min="10" max="10" width="27.68359375" style="196" customWidth="1"/>
    <col min="11" max="11" width="8.15625" style="14" customWidth="1"/>
    <col min="12" max="12" width="6.68359375" style="14" customWidth="1"/>
    <col min="13" max="13" width="0.41796875" style="54" customWidth="1"/>
    <col min="14" max="14" width="5.26171875" style="46" customWidth="1"/>
    <col min="15" max="16" width="4.68359375" style="36" customWidth="1"/>
    <col min="17" max="17" width="5.578125" style="47" customWidth="1"/>
    <col min="18" max="18" width="2.26171875" style="37" customWidth="1"/>
    <col min="19" max="19" width="4.68359375" style="47" customWidth="1"/>
    <col min="20" max="20" width="4.83984375" style="37" customWidth="1"/>
    <col min="21" max="22" width="5.68359375" style="14" customWidth="1"/>
    <col min="23" max="23" width="6.41796875" style="47" customWidth="1"/>
    <col min="24" max="24" width="2.41796875" style="37" customWidth="1"/>
    <col min="25" max="25" width="6.26171875" style="47" customWidth="1"/>
    <col min="26" max="27" width="6.26171875" style="148" customWidth="1"/>
    <col min="28" max="28" width="3" style="37" customWidth="1"/>
    <col min="29" max="29" width="6" style="47" customWidth="1"/>
    <col min="30" max="30" width="0.26171875" style="1" customWidth="1"/>
    <col min="31" max="31" width="2.26171875" style="13" customWidth="1"/>
    <col min="32" max="32" width="41.26171875" style="3" customWidth="1"/>
    <col min="33" max="16384" width="9.26171875" style="3"/>
  </cols>
  <sheetData>
    <row r="1" spans="1:31" ht="15.75" customHeight="1" x14ac:dyDescent="0.55000000000000004">
      <c r="A1" s="331" t="s">
        <v>0</v>
      </c>
      <c r="B1" s="333" t="s">
        <v>1342</v>
      </c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0"/>
      <c r="N1" s="288" t="s">
        <v>1</v>
      </c>
      <c r="O1" s="289"/>
      <c r="P1" s="289"/>
      <c r="Q1" s="289"/>
      <c r="R1" s="289"/>
      <c r="S1" s="289"/>
      <c r="T1" s="289"/>
      <c r="U1" s="289"/>
      <c r="V1" s="289"/>
      <c r="W1" s="289"/>
      <c r="X1" s="289"/>
      <c r="Y1" s="289"/>
      <c r="Z1" s="289"/>
      <c r="AA1" s="289"/>
      <c r="AB1" s="289"/>
      <c r="AC1" s="290"/>
      <c r="AD1" s="2"/>
      <c r="AE1" s="294" t="s">
        <v>2</v>
      </c>
    </row>
    <row r="2" spans="1:31" ht="15.75" customHeight="1" outlineLevel="1" x14ac:dyDescent="0.55000000000000004">
      <c r="A2" s="331"/>
      <c r="B2" s="333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0"/>
      <c r="N2" s="291" t="s">
        <v>3</v>
      </c>
      <c r="O2" s="292"/>
      <c r="P2" s="292"/>
      <c r="Q2" s="292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2"/>
      <c r="AE2" s="295"/>
    </row>
    <row r="3" spans="1:31" ht="33" customHeight="1" outlineLevel="1" x14ac:dyDescent="0.55000000000000004">
      <c r="A3" s="4" t="s">
        <v>4</v>
      </c>
      <c r="B3" s="335" t="s">
        <v>5</v>
      </c>
      <c r="C3" s="336"/>
      <c r="D3" s="336"/>
      <c r="E3" s="336"/>
      <c r="F3" s="336"/>
      <c r="G3" s="336"/>
      <c r="H3" s="336"/>
      <c r="I3" s="336"/>
      <c r="J3" s="336"/>
      <c r="K3" s="336"/>
      <c r="L3" s="336"/>
      <c r="M3" s="30"/>
      <c r="N3" s="310" t="s">
        <v>30</v>
      </c>
      <c r="O3" s="311"/>
      <c r="P3" s="50"/>
      <c r="Q3" s="55"/>
      <c r="R3" s="327" t="s">
        <v>31</v>
      </c>
      <c r="S3" s="328"/>
      <c r="T3" s="310" t="s">
        <v>32</v>
      </c>
      <c r="U3" s="311"/>
      <c r="V3" s="311"/>
      <c r="W3" s="312"/>
      <c r="X3" s="316" t="s">
        <v>33</v>
      </c>
      <c r="Y3" s="317"/>
      <c r="Z3" s="144"/>
      <c r="AA3" s="144"/>
      <c r="AB3" s="306" t="s">
        <v>34</v>
      </c>
      <c r="AC3" s="307"/>
      <c r="AD3" s="2"/>
      <c r="AE3" s="295"/>
    </row>
    <row r="4" spans="1:31" ht="16.5" customHeight="1" outlineLevel="1" thickBot="1" x14ac:dyDescent="0.6">
      <c r="A4" s="5" t="s">
        <v>6</v>
      </c>
      <c r="B4" s="337" t="s">
        <v>1034</v>
      </c>
      <c r="C4" s="338"/>
      <c r="D4" s="338"/>
      <c r="E4" s="339"/>
      <c r="F4" s="332" t="s">
        <v>1035</v>
      </c>
      <c r="G4" s="332"/>
      <c r="H4" s="258"/>
      <c r="I4" s="258"/>
      <c r="J4" s="258"/>
      <c r="K4" s="26"/>
      <c r="L4" s="6"/>
      <c r="M4" s="30"/>
      <c r="N4" s="325"/>
      <c r="O4" s="326"/>
      <c r="P4" s="58"/>
      <c r="Q4" s="59"/>
      <c r="R4" s="329"/>
      <c r="S4" s="330"/>
      <c r="T4" s="313"/>
      <c r="U4" s="314"/>
      <c r="V4" s="314"/>
      <c r="W4" s="315"/>
      <c r="X4" s="318"/>
      <c r="Y4" s="319"/>
      <c r="Z4" s="145"/>
      <c r="AA4" s="145"/>
      <c r="AB4" s="308"/>
      <c r="AC4" s="309"/>
      <c r="AD4" s="2"/>
      <c r="AE4" s="295"/>
    </row>
    <row r="5" spans="1:31" ht="15.75" customHeight="1" outlineLevel="1" thickBot="1" x14ac:dyDescent="0.6">
      <c r="A5" s="5" t="s">
        <v>7</v>
      </c>
      <c r="B5" s="337" t="s">
        <v>1034</v>
      </c>
      <c r="C5" s="338"/>
      <c r="D5" s="338"/>
      <c r="E5" s="339"/>
      <c r="F5" s="332" t="s">
        <v>1035</v>
      </c>
      <c r="G5" s="332"/>
      <c r="H5" s="258"/>
      <c r="I5" s="258"/>
      <c r="J5" s="258"/>
      <c r="K5" s="26"/>
      <c r="L5" s="6"/>
      <c r="M5" s="30"/>
      <c r="N5" s="322" t="s">
        <v>35</v>
      </c>
      <c r="O5" s="323"/>
      <c r="P5" s="323"/>
      <c r="Q5" s="323"/>
      <c r="R5" s="298"/>
      <c r="S5" s="324"/>
      <c r="T5" s="297" t="s">
        <v>36</v>
      </c>
      <c r="U5" s="298"/>
      <c r="V5" s="298"/>
      <c r="W5" s="298"/>
      <c r="X5" s="298"/>
      <c r="Y5" s="298"/>
      <c r="Z5" s="298"/>
      <c r="AA5" s="298"/>
      <c r="AB5" s="299"/>
      <c r="AC5" s="300"/>
      <c r="AD5" s="2"/>
      <c r="AE5" s="295"/>
    </row>
    <row r="6" spans="1:31" ht="19.5" customHeight="1" x14ac:dyDescent="0.55000000000000004">
      <c r="A6" s="57"/>
      <c r="B6" s="35"/>
      <c r="C6" s="35"/>
      <c r="D6" s="35"/>
      <c r="E6" s="35"/>
      <c r="F6" s="35"/>
      <c r="G6" s="35"/>
      <c r="H6" s="259"/>
      <c r="I6" s="259"/>
      <c r="J6" s="259"/>
      <c r="K6" s="35"/>
      <c r="L6" s="35"/>
      <c r="M6" s="30"/>
      <c r="N6" s="349" t="s">
        <v>598</v>
      </c>
      <c r="O6" s="350"/>
      <c r="P6" s="350"/>
      <c r="Q6" s="351"/>
      <c r="R6" s="354" t="s">
        <v>599</v>
      </c>
      <c r="S6" s="355"/>
      <c r="T6" s="301" t="s">
        <v>600</v>
      </c>
      <c r="U6" s="302"/>
      <c r="V6" s="302"/>
      <c r="W6" s="348"/>
      <c r="X6" s="301" t="s">
        <v>601</v>
      </c>
      <c r="Y6" s="302"/>
      <c r="Z6" s="302"/>
      <c r="AA6" s="303"/>
      <c r="AB6" s="352" t="s">
        <v>602</v>
      </c>
      <c r="AC6" s="353"/>
      <c r="AD6" s="2"/>
      <c r="AE6" s="295"/>
    </row>
    <row r="7" spans="1:31" ht="42" customHeight="1" x14ac:dyDescent="0.5">
      <c r="A7" s="205" t="s">
        <v>8</v>
      </c>
      <c r="B7" s="205" t="s">
        <v>604</v>
      </c>
      <c r="C7" s="206" t="s">
        <v>9</v>
      </c>
      <c r="D7" s="206" t="s">
        <v>10</v>
      </c>
      <c r="E7" s="206" t="s">
        <v>11</v>
      </c>
      <c r="F7" s="205" t="s">
        <v>12</v>
      </c>
      <c r="G7" s="206" t="s">
        <v>13</v>
      </c>
      <c r="H7" s="206" t="s">
        <v>14</v>
      </c>
      <c r="I7" s="206" t="s">
        <v>15</v>
      </c>
      <c r="J7" s="206" t="s">
        <v>16</v>
      </c>
      <c r="K7" s="205" t="s">
        <v>41</v>
      </c>
      <c r="L7" s="205" t="s">
        <v>17</v>
      </c>
      <c r="M7" s="30"/>
      <c r="N7" s="38" t="s">
        <v>597</v>
      </c>
      <c r="O7" s="31" t="s">
        <v>594</v>
      </c>
      <c r="P7" s="31" t="s">
        <v>595</v>
      </c>
      <c r="Q7" s="39" t="s">
        <v>596</v>
      </c>
      <c r="R7" s="154"/>
      <c r="S7" s="28"/>
      <c r="T7" s="38" t="s">
        <v>597</v>
      </c>
      <c r="U7" s="31" t="s">
        <v>594</v>
      </c>
      <c r="V7" s="31" t="s">
        <v>595</v>
      </c>
      <c r="W7" s="158" t="s">
        <v>596</v>
      </c>
      <c r="X7" s="38" t="s">
        <v>597</v>
      </c>
      <c r="Y7" s="31" t="s">
        <v>594</v>
      </c>
      <c r="Z7" s="31" t="s">
        <v>595</v>
      </c>
      <c r="AA7" s="39" t="s">
        <v>596</v>
      </c>
      <c r="AB7" s="29"/>
      <c r="AC7" s="28"/>
      <c r="AE7" s="295"/>
    </row>
    <row r="8" spans="1:31" ht="12" customHeight="1" outlineLevel="1" thickBot="1" x14ac:dyDescent="0.6">
      <c r="A8" s="207"/>
      <c r="B8" s="208"/>
      <c r="C8" s="208"/>
      <c r="D8" s="208"/>
      <c r="E8" s="208"/>
      <c r="F8" s="208"/>
      <c r="G8" s="208"/>
      <c r="H8" s="208"/>
      <c r="I8" s="208"/>
      <c r="J8" s="208"/>
      <c r="K8" s="208"/>
      <c r="L8" s="208"/>
      <c r="M8" s="30"/>
      <c r="N8" s="320"/>
      <c r="O8" s="321"/>
      <c r="P8" s="51"/>
      <c r="Q8" s="143"/>
      <c r="R8" s="356"/>
      <c r="S8" s="357"/>
      <c r="T8" s="151"/>
      <c r="U8" s="142"/>
      <c r="V8" s="142"/>
      <c r="W8" s="142"/>
      <c r="X8" s="358"/>
      <c r="Y8" s="359"/>
      <c r="Z8" s="160"/>
      <c r="AA8" s="163"/>
      <c r="AB8" s="360"/>
      <c r="AC8" s="361"/>
      <c r="AE8" s="296"/>
    </row>
    <row r="9" spans="1:31" ht="16.5" customHeight="1" outlineLevel="1" x14ac:dyDescent="0.55000000000000004">
      <c r="A9" s="209"/>
      <c r="B9" s="209"/>
      <c r="C9" s="209"/>
      <c r="D9" s="209"/>
      <c r="E9" s="209"/>
      <c r="F9" s="209"/>
      <c r="G9" s="209"/>
      <c r="H9" s="210"/>
      <c r="I9" s="211"/>
      <c r="J9" s="212"/>
      <c r="K9" s="212"/>
      <c r="L9" s="213" t="s">
        <v>29</v>
      </c>
      <c r="M9" s="19"/>
      <c r="N9" s="40"/>
      <c r="O9" s="346">
        <f>IF(SUMPRODUCT(--(O$12:O$597&lt;&gt;""),$K$12:$K$597)+ SUMPRODUCT(--(P$12:P$597&lt;&gt;""),$K$12:$K$597)+ SUMPRODUCT(--(Q$12:Q$597&lt;&gt;""),$K$12:$K$597),(SUMPRODUCT(--(O$12:O$597 &lt;&gt;""),$K$12:$K$597,O$12:O$597)+SUMPRODUCT(--(P$12:P$597 &lt;&gt;""),$K$12:$K$597,P$12:P$597)+ SUMPRODUCT(--(Q$12:Q$597 &lt;&gt;""),$K$12:$K$597,Q$12:Q$597))/( SUMPRODUCT(--(O$12:O$597&lt;&gt;""),$K$12:$K$597)+ SUMPRODUCT(--(P$12:P$597&lt;&gt;""),$K$12:$K$597)+ SUMPRODUCT(--(Q$12:Q$597&lt;&gt;""),$K$12:$K$597)),"")</f>
        <v>1</v>
      </c>
      <c r="P9" s="346"/>
      <c r="Q9" s="347"/>
      <c r="R9" s="285" t="str">
        <f>IF(SUMPRODUCT(--(S$12:S$597&lt;&gt;""),$K$12:$K$597),SUMPRODUCT(--(S$12:S$597 &lt;&gt;""),$K$12:$K$597,S$12:S$597)/SUMPRODUCT(--(S$12:S$597 &lt;&gt;""),$K$12:$K$597),"")</f>
        <v/>
      </c>
      <c r="S9" s="286"/>
      <c r="T9" s="40"/>
      <c r="U9" s="346">
        <f>IF(SUMPRODUCT(--(U$12:U$597&lt;&gt;""),$K$12:$K$597)+ SUMPRODUCT(--(V$12:V$597&lt;&gt;""),$K$12:$K$597)+ SUMPRODUCT(--(W$12:W$597&lt;&gt;""),$K$12:$K$597),(SUMPRODUCT(--(U$12:U$597 &lt;&gt;""),$K$12:$K$597,U$12:U$597)+SUMPRODUCT(--(V$12:V$597 &lt;&gt;""),$K$12:$K$597,V$12:V$597)+ SUMPRODUCT(--(W$12:W$597 &lt;&gt;""),$K$12:$K$597,W$12:W$597))/( SUMPRODUCT(--(U$12:U$597&lt;&gt;""),$K$12:$K$597)+ SUMPRODUCT(--(V$12:V$597&lt;&gt;""),$K$12:$K$597)+ SUMPRODUCT(--(W$12:W$597&lt;&gt;""),$K$12:$K$597)),"")</f>
        <v>0.91103922361504208</v>
      </c>
      <c r="V9" s="346"/>
      <c r="W9" s="346"/>
      <c r="X9" s="164"/>
      <c r="Y9" s="304">
        <f>IF(SUMPRODUCT(--(Y$12:Y$597&lt;&gt;""),$K$12:$K$597)+ SUMPRODUCT(--(Z$12:Z$597&lt;&gt;""),$K$12:$K$597)+ SUMPRODUCT(--(AA$12:AA$597&lt;&gt;""),$K$12:$K$597),(SUMPRODUCT(--(Y$12:Y$597 &lt;&gt;""),$K$12:$K$597,Y$12:Y$597)+SUMPRODUCT(--(Z$12:Z$597 &lt;&gt;""),$K$12:$K$597,Z$12:Z$597)+ SUMPRODUCT(--(AA$12:AA$597 &lt;&gt;""),$K$12:$K$597,AA$12:AA$597))/( SUMPRODUCT(--(Y$12:Y$597&lt;&gt;""),$K$12:$K$597)+ SUMPRODUCT(--(Z$12:Z$597&lt;&gt;""),$K$12:$K$597)+ SUMPRODUCT(--(AA$12:AA$597&lt;&gt;""),$K$12:$K$597)),"")</f>
        <v>0.85363636363636353</v>
      </c>
      <c r="Z9" s="304"/>
      <c r="AA9" s="305"/>
      <c r="AB9" s="344">
        <f>IF(SUMPRODUCT(--(AC$12:AC$597&lt;&gt;""),$K$12:$K$597),SUMPRODUCT(--(AC$12:AC$597 &lt;&gt;""),$K$12:$K$597,AC$12:AC$597)/SUMPRODUCT(--(AC$12:AC$597 &lt;&gt;""),$K$12:$K$597),"")</f>
        <v>0.89047619047619064</v>
      </c>
      <c r="AC9" s="345"/>
      <c r="AD9" s="8"/>
      <c r="AE9" s="18"/>
    </row>
    <row r="10" spans="1:31" ht="16.5" customHeight="1" outlineLevel="1" x14ac:dyDescent="0.55000000000000004">
      <c r="A10" s="209"/>
      <c r="B10" s="209"/>
      <c r="C10" s="209"/>
      <c r="D10" s="209"/>
      <c r="E10" s="209"/>
      <c r="F10" s="209"/>
      <c r="G10" s="214"/>
      <c r="H10" s="210"/>
      <c r="I10" s="211"/>
      <c r="J10" s="212"/>
      <c r="K10" s="212"/>
      <c r="L10" s="213" t="s">
        <v>603</v>
      </c>
      <c r="M10" s="19"/>
      <c r="N10" s="41"/>
      <c r="O10" s="34" t="str">
        <f>IF(SUMPRODUCT(--(O$12:O$597&lt;&gt;""),$K$12:$K$597),SUMPRODUCT(--(O$12:O$597 &lt;&gt;""),$K$12:$K$597,O$12:O$597)/SUMPRODUCT(--(O$12:O$597 &lt;&gt;""),$K$12:$K$597),"")</f>
        <v/>
      </c>
      <c r="P10" s="34" t="str">
        <f>IF(SUMPRODUCT(--(P$12:P$597&lt;&gt;""),$K$12:$K$597),SUMPRODUCT(--(P$12:P$597 &lt;&gt;""),$K$12:$K$597,P$12:P$597)/SUMPRODUCT(--(P$12:P$597 &lt;&gt;""),$K$12:$K$597),"")</f>
        <v/>
      </c>
      <c r="Q10" s="42">
        <f>IF(SUMPRODUCT(--(Q$12:Q$597&lt;&gt;""),$K$12:$K$597),SUMPRODUCT(--(Q$12:Q$597 &lt;&gt;""),$K$12:$K$597,Q$12:Q$597)/SUMPRODUCT(--(Q$12:Q$597 &lt;&gt;""),$K$12:$K$597),"")</f>
        <v>1</v>
      </c>
      <c r="R10" s="285"/>
      <c r="S10" s="286"/>
      <c r="T10" s="41"/>
      <c r="U10" s="34">
        <f>IF(SUMPRODUCT(--(U$12:U$597&lt;&gt;""),$K$12:$K$597),SUMPRODUCT(--(U$12:U$597 &lt;&gt;""),$K$12:$K$597,U$12:U$597)/SUMPRODUCT(--(U$12:U$597 &lt;&gt;""),$K$12:$K$597),"")</f>
        <v>0.95340985820391599</v>
      </c>
      <c r="V10" s="34">
        <f>IF(SUMPRODUCT(--(V$12:V$597&lt;&gt;""),$K$12:$K$597),SUMPRODUCT(--(V$12:V$597 &lt;&gt;""),$K$12:$K$597,V$12:V$597)/SUMPRODUCT(--(V$12:V$597 &lt;&gt;""),$K$12:$K$597),"")</f>
        <v>0.82089552238805907</v>
      </c>
      <c r="W10" s="159">
        <f>IF(SUMPRODUCT(--(W$12:W$597&lt;&gt;""),$K$12:$K$597),SUMPRODUCT(--(W$12:W$597 &lt;&gt;""),$K$12:$K$597,W$12:W$597)/SUMPRODUCT(--(W$12:W$597 &lt;&gt;""),$K$12:$K$597),"")</f>
        <v>0.96276595744680837</v>
      </c>
      <c r="X10" s="164"/>
      <c r="Y10" s="34">
        <f>IF(SUMPRODUCT(--(Y$12:Y$597&lt;&gt;""),$K$12:$K$597),SUMPRODUCT(--(Y$12:Y$597 &lt;&gt;""),$K$12:$K$597,Y$12:Y$597)/SUMPRODUCT(--(Y$12:Y$597 &lt;&gt;""),$K$12:$K$597),"")</f>
        <v>0.8231884057971014</v>
      </c>
      <c r="Z10" s="34">
        <f>IF(SUMPRODUCT(--(Z$12:Z$597&lt;&gt;""),$K$12:$K$597),SUMPRODUCT(--(Z$12:Z$597 &lt;&gt;""),$K$12:$K$597,Z$12:Z$597)/SUMPRODUCT(--(Z$12:Z$597 &lt;&gt;""),$K$12:$K$597),"")</f>
        <v>0.89523809523809528</v>
      </c>
      <c r="AA10" s="42">
        <f>IF(SUMPRODUCT(--(AA$12:AA$597&lt;&gt;""),$K$12:$K$597),SUMPRODUCT(--(AA$12:AA$597 &lt;&gt;""),$K$12:$K$597,AA$12:AA$597)/SUMPRODUCT(--(AA$12:AA$597 &lt;&gt;""),$K$12:$K$597),"")</f>
        <v>0.91500000000000004</v>
      </c>
      <c r="AB10" s="287"/>
      <c r="AC10" s="286"/>
      <c r="AD10" s="8"/>
      <c r="AE10" s="18"/>
    </row>
    <row r="11" spans="1:31" ht="32.25" customHeight="1" outlineLevel="1" thickBot="1" x14ac:dyDescent="0.6">
      <c r="A11" s="209"/>
      <c r="B11" s="209"/>
      <c r="C11" s="209"/>
      <c r="D11" s="209"/>
      <c r="E11" s="209"/>
      <c r="F11" s="209"/>
      <c r="G11" s="209"/>
      <c r="H11" s="340" t="s">
        <v>1343</v>
      </c>
      <c r="I11" s="340"/>
      <c r="J11" s="340"/>
      <c r="K11" s="340"/>
      <c r="L11" s="340"/>
      <c r="M11" s="20"/>
      <c r="N11" s="152"/>
      <c r="O11" s="153" t="str" cm="1">
        <f t="array" ref="O11">SUMPRODUCT(--(O$12:O$597&lt;&gt;"")) &amp;CHAR(10)&amp;SUMPRODUCT(--(O$12:O$597&lt;&gt;""),--(O$12:O$597&lt;1),--(LEFT($N$12:$N$597,2)="16"))</f>
        <v>0
0</v>
      </c>
      <c r="P11" s="153" t="str" cm="1">
        <f t="array" ref="P11">SUMPRODUCT(--(P$12:P$597&lt;&gt;"")) &amp;CHAR(10)&amp;SUMPRODUCT(--(P$12:P$597&lt;&gt;""),--(P$12:P$597&lt;1),--(LEFT($N$12:$N$597,2)="16"))</f>
        <v>0
0</v>
      </c>
      <c r="Q11" s="153" t="str" cm="1">
        <f t="array" ref="Q11">SUMPRODUCT(--(Q$12:Q$597&lt;&gt;"")) &amp;CHAR(10)&amp;SUMPRODUCT(--(Q$12:Q$597&lt;&gt;""),--(Q$12:Q$597&lt;1),--(LEFT($N$12:$N$597,2)="16"))</f>
        <v>31
0</v>
      </c>
      <c r="R11" s="341"/>
      <c r="S11" s="342"/>
      <c r="T11" s="152"/>
      <c r="U11" s="153" t="str" cm="1">
        <f t="array" ref="U11">SUMPRODUCT(--(U$12:U$597&lt;&gt;"")) &amp;CHAR(10)&amp;SUMPRODUCT(--(U$12:U$597&lt;&gt;""),--(U$12:U$597&lt;1),--(LEFT($T$12:$T$597,2)="16"))</f>
        <v>170
16</v>
      </c>
      <c r="V11" s="153" t="str" cm="1">
        <f t="array" ref="V11">SUMPRODUCT(--(V$12:V$597&lt;&gt;"")) &amp;CHAR(10)&amp;SUMPRODUCT(--(V$12:V$597&lt;&gt;""),--(V$12:V$597&lt;1),--(LEFT($T$12:$T$597,2)="16"))</f>
        <v>102
54</v>
      </c>
      <c r="W11" s="153" t="str" cm="1">
        <f t="array" ref="W11">SUMPRODUCT(--(W$12:W$597&lt;&gt;"")) &amp;CHAR(10)&amp;SUMPRODUCT(--(W$12:W$597&lt;&gt;""),--(W$12:W$597&lt;1),--(LEFT($T$12:$T$597,2)="16"))</f>
        <v>44
6</v>
      </c>
      <c r="X11" s="186"/>
      <c r="Y11" s="32" t="str" cm="1">
        <f t="array" ref="Y11">SUMPRODUCT(--(Y$12:Y$597&lt;&gt;"")) &amp;CHAR(10)&amp;SUMPRODUCT(--(Y$12:Y$597&lt;&gt;""),--(Y$12:Y$597&lt;1),--(LEFT($X$12:$X$597,2)="16"))</f>
        <v>46
12</v>
      </c>
      <c r="Z11" s="32" t="str" cm="1">
        <f t="array" ref="Z11">SUMPRODUCT(--(Z$12:Z$597&lt;&gt;"")) &amp;CHAR(10)&amp;SUMPRODUCT(--(Z$12:Z$597&lt;&gt;""),--(Z$12:Z$597&lt;1),--(LEFT($X$12:$X$597,2)="16"))</f>
        <v>22
6</v>
      </c>
      <c r="AA11" s="32" t="str" cm="1">
        <f t="array" ref="AA11">SUMPRODUCT(--(AA$12:AA$597&lt;&gt;"")) &amp;CHAR(10)&amp;SUMPRODUCT(--(AA$12:AA$597&lt;&gt;""),--(AA$12:AA$597&lt;1),--(LEFT($X$12:$X$597,2)="16"))</f>
        <v>20
5</v>
      </c>
      <c r="AB11" s="343" t="str" cm="1">
        <f t="array" ref="AB11">SUMPRODUCT(--(AC$12:AC$597&lt;&gt;"")) &amp;CHAR(10)&amp;SUMPRODUCT(--(AC$12:AC$597&lt;&gt;""),--(AC$12:AC$597&lt;1),--(LEFT(AB$12:AB$597,2)="16"))</f>
        <v>22
7</v>
      </c>
      <c r="AC11" s="342"/>
      <c r="AD11" s="8"/>
      <c r="AE11" s="18"/>
    </row>
    <row r="12" spans="1:31" ht="32.25" customHeight="1" x14ac:dyDescent="0.55000000000000004">
      <c r="A12" s="215" t="s">
        <v>18</v>
      </c>
      <c r="B12" s="216"/>
      <c r="C12" s="216"/>
      <c r="D12" s="217"/>
      <c r="E12" s="217"/>
      <c r="F12" s="217"/>
      <c r="G12" s="217"/>
      <c r="H12" s="217"/>
      <c r="I12" s="217"/>
      <c r="J12" s="217"/>
      <c r="K12" s="217"/>
      <c r="L12" s="217"/>
      <c r="M12" s="52"/>
      <c r="N12" s="155"/>
      <c r="O12" s="156"/>
      <c r="P12" s="156"/>
      <c r="Q12" s="157"/>
      <c r="R12" s="33"/>
      <c r="S12" s="150"/>
      <c r="T12" s="33"/>
      <c r="U12" s="149"/>
      <c r="V12" s="149"/>
      <c r="W12" s="162"/>
      <c r="X12" s="48"/>
      <c r="Y12" s="188"/>
      <c r="Z12" s="188"/>
      <c r="AA12" s="189"/>
      <c r="AB12" s="33"/>
      <c r="AC12" s="150"/>
      <c r="AD12" s="10"/>
      <c r="AE12" s="11"/>
    </row>
    <row r="13" spans="1:31" ht="32.25" customHeight="1" x14ac:dyDescent="0.55000000000000004">
      <c r="A13" s="15" t="s">
        <v>42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49"/>
      <c r="O13" s="16"/>
      <c r="P13" s="16"/>
      <c r="Q13" s="43"/>
      <c r="R13" s="16"/>
      <c r="S13" s="43"/>
      <c r="T13" s="16"/>
      <c r="U13" s="16"/>
      <c r="V13" s="16"/>
      <c r="W13" s="16"/>
      <c r="X13" s="190"/>
      <c r="Y13" s="174"/>
      <c r="Z13" s="174"/>
      <c r="AA13" s="175"/>
      <c r="AB13" s="16"/>
      <c r="AC13" s="43"/>
      <c r="AD13" s="17"/>
      <c r="AE13" s="77"/>
    </row>
    <row r="14" spans="1:31" ht="32.25" customHeight="1" x14ac:dyDescent="0.55000000000000004">
      <c r="A14" s="15" t="s">
        <v>21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49"/>
      <c r="O14" s="16"/>
      <c r="P14" s="16"/>
      <c r="Q14" s="43"/>
      <c r="R14" s="16"/>
      <c r="S14" s="43"/>
      <c r="T14" s="16"/>
      <c r="U14" s="16"/>
      <c r="V14" s="16"/>
      <c r="W14" s="16"/>
      <c r="X14" s="49"/>
      <c r="Y14" s="16"/>
      <c r="Z14" s="16"/>
      <c r="AA14" s="43"/>
      <c r="AB14" s="16"/>
      <c r="AC14" s="43"/>
      <c r="AD14" s="17"/>
      <c r="AE14" s="77"/>
    </row>
    <row r="15" spans="1:31" ht="32.25" customHeight="1" outlineLevel="1" x14ac:dyDescent="0.55000000000000004">
      <c r="A15" s="204">
        <v>1</v>
      </c>
      <c r="B15" s="204"/>
      <c r="C15" s="108" t="s">
        <v>20</v>
      </c>
      <c r="D15" s="108" t="s">
        <v>37</v>
      </c>
      <c r="E15" s="108" t="s">
        <v>22</v>
      </c>
      <c r="F15" s="108"/>
      <c r="G15" s="108" t="s">
        <v>26</v>
      </c>
      <c r="H15" s="108" t="s">
        <v>1485</v>
      </c>
      <c r="I15" s="108" t="s">
        <v>365</v>
      </c>
      <c r="J15" s="108"/>
      <c r="K15" s="81">
        <v>0.5</v>
      </c>
      <c r="L15" s="218">
        <f>IF(COUNT(O15,P15,Q15,S15,U15,V15,W15,Y15,Z15,AA15,AC15)&gt;0,SUM(O15,P15,Q15,S15,U15,V15,W15,Y15,Z15,AA15,AC15)/COUNT(O15,P15,Q15,S15,U15,V15,W15,Y15,Z15,AA15,AC15),"")</f>
        <v>1</v>
      </c>
      <c r="M15" s="116"/>
      <c r="N15" s="89">
        <v>10</v>
      </c>
      <c r="O15" s="87"/>
      <c r="P15" s="87"/>
      <c r="Q15" s="109">
        <v>1</v>
      </c>
      <c r="R15" s="88">
        <v>1</v>
      </c>
      <c r="S15" s="141"/>
      <c r="T15" s="88">
        <v>10</v>
      </c>
      <c r="U15" s="109">
        <v>1</v>
      </c>
      <c r="V15" s="109">
        <v>1</v>
      </c>
      <c r="W15" s="87">
        <v>1</v>
      </c>
      <c r="X15" s="89">
        <v>1</v>
      </c>
      <c r="Y15" s="161">
        <v>1</v>
      </c>
      <c r="Z15" s="161">
        <v>1</v>
      </c>
      <c r="AA15" s="165">
        <v>1</v>
      </c>
      <c r="AB15" s="88">
        <v>1</v>
      </c>
      <c r="AC15" s="109">
        <v>1</v>
      </c>
      <c r="AD15" s="78"/>
      <c r="AE15" s="77"/>
    </row>
    <row r="16" spans="1:31" ht="54" customHeight="1" outlineLevel="1" x14ac:dyDescent="0.55000000000000004">
      <c r="A16" s="204">
        <v>2</v>
      </c>
      <c r="B16" s="204"/>
      <c r="C16" s="108" t="s">
        <v>20</v>
      </c>
      <c r="D16" s="108" t="s">
        <v>38</v>
      </c>
      <c r="E16" s="108" t="s">
        <v>23</v>
      </c>
      <c r="F16" s="108"/>
      <c r="G16" s="108" t="s">
        <v>26</v>
      </c>
      <c r="H16" s="108" t="s">
        <v>1486</v>
      </c>
      <c r="I16" s="108" t="s">
        <v>525</v>
      </c>
      <c r="J16" s="108"/>
      <c r="K16" s="81">
        <v>0.5</v>
      </c>
      <c r="L16" s="218">
        <f t="shared" ref="L16:L84" si="0">IF(COUNT(O16,P16,Q16,S16,U16,V16,W16,Y16,Z16,AA16,AC16)&gt;0,SUM(O16,P16,Q16,S16,U16,V16,W16,Y16,Z16,AA16,AC16)/COUNT(O16,P16,Q16,S16,U16,V16,W16,Y16,Z16,AA16,AC16),"")</f>
        <v>0.7</v>
      </c>
      <c r="M16" s="116"/>
      <c r="N16" s="89"/>
      <c r="O16" s="87"/>
      <c r="P16" s="87"/>
      <c r="Q16" s="141"/>
      <c r="R16" s="88">
        <v>1</v>
      </c>
      <c r="S16" s="141"/>
      <c r="T16" s="88">
        <v>10</v>
      </c>
      <c r="U16" s="109">
        <v>1</v>
      </c>
      <c r="V16" s="109">
        <v>1</v>
      </c>
      <c r="W16" s="87"/>
      <c r="X16" s="89">
        <v>16</v>
      </c>
      <c r="Y16" s="161">
        <v>0.5</v>
      </c>
      <c r="Z16" s="161">
        <v>0.5</v>
      </c>
      <c r="AA16" s="165"/>
      <c r="AB16" s="88">
        <v>16</v>
      </c>
      <c r="AC16" s="109">
        <v>0.5</v>
      </c>
      <c r="AD16" s="78"/>
      <c r="AE16" s="77"/>
    </row>
    <row r="17" spans="1:31" ht="32.25" customHeight="1" outlineLevel="1" x14ac:dyDescent="0.55000000000000004">
      <c r="A17" s="204">
        <v>3</v>
      </c>
      <c r="B17" s="204"/>
      <c r="C17" s="108" t="s">
        <v>20</v>
      </c>
      <c r="D17" s="108" t="s">
        <v>43</v>
      </c>
      <c r="E17" s="108" t="s">
        <v>44</v>
      </c>
      <c r="F17" s="108" t="s">
        <v>158</v>
      </c>
      <c r="G17" s="108" t="s">
        <v>26</v>
      </c>
      <c r="H17" s="108" t="s">
        <v>1487</v>
      </c>
      <c r="I17" s="108" t="s">
        <v>523</v>
      </c>
      <c r="J17" s="108"/>
      <c r="K17" s="81">
        <v>0.5</v>
      </c>
      <c r="L17" s="218">
        <f t="shared" si="0"/>
        <v>1</v>
      </c>
      <c r="M17" s="116"/>
      <c r="N17" s="89">
        <v>4</v>
      </c>
      <c r="O17" s="87"/>
      <c r="P17" s="87"/>
      <c r="Q17" s="141">
        <v>1</v>
      </c>
      <c r="R17" s="88">
        <v>1</v>
      </c>
      <c r="S17" s="141"/>
      <c r="T17" s="88"/>
      <c r="U17" s="109"/>
      <c r="V17" s="109"/>
      <c r="W17" s="87"/>
      <c r="X17" s="89"/>
      <c r="Y17" s="161"/>
      <c r="Z17" s="161"/>
      <c r="AA17" s="165"/>
      <c r="AB17" s="88"/>
      <c r="AC17" s="141"/>
      <c r="AD17" s="78"/>
      <c r="AE17" s="77"/>
    </row>
    <row r="18" spans="1:31" ht="32.25" customHeight="1" outlineLevel="1" x14ac:dyDescent="0.55000000000000004">
      <c r="A18" s="204">
        <v>5</v>
      </c>
      <c r="B18" s="204"/>
      <c r="C18" s="108" t="s">
        <v>20</v>
      </c>
      <c r="D18" s="108" t="s">
        <v>39</v>
      </c>
      <c r="E18" s="108" t="s">
        <v>1479</v>
      </c>
      <c r="F18" s="108" t="s">
        <v>158</v>
      </c>
      <c r="G18" s="108" t="s">
        <v>28</v>
      </c>
      <c r="H18" s="108" t="s">
        <v>1488</v>
      </c>
      <c r="I18" s="108" t="s">
        <v>412</v>
      </c>
      <c r="J18" s="108"/>
      <c r="K18" s="81">
        <v>0.5</v>
      </c>
      <c r="L18" s="218">
        <f t="shared" si="0"/>
        <v>0.75</v>
      </c>
      <c r="M18" s="116"/>
      <c r="N18" s="89">
        <v>10</v>
      </c>
      <c r="O18" s="87"/>
      <c r="P18" s="87"/>
      <c r="Q18" s="109">
        <v>1</v>
      </c>
      <c r="R18" s="88">
        <v>1</v>
      </c>
      <c r="S18" s="141"/>
      <c r="T18" s="88">
        <v>10</v>
      </c>
      <c r="U18" s="109">
        <v>1</v>
      </c>
      <c r="V18" s="109">
        <v>1</v>
      </c>
      <c r="W18" s="87">
        <v>1</v>
      </c>
      <c r="X18" s="89">
        <v>16</v>
      </c>
      <c r="Y18" s="161">
        <v>0.5</v>
      </c>
      <c r="Z18" s="161">
        <v>0.5</v>
      </c>
      <c r="AA18" s="165">
        <v>0.5</v>
      </c>
      <c r="AB18" s="88">
        <v>16</v>
      </c>
      <c r="AC18" s="109">
        <v>0.5</v>
      </c>
      <c r="AD18" s="78"/>
      <c r="AE18" s="77"/>
    </row>
    <row r="19" spans="1:31" ht="32.25" customHeight="1" outlineLevel="1" x14ac:dyDescent="0.55000000000000004">
      <c r="A19" s="204">
        <v>6</v>
      </c>
      <c r="B19" s="204"/>
      <c r="C19" s="108" t="s">
        <v>20</v>
      </c>
      <c r="D19" s="108" t="s">
        <v>45</v>
      </c>
      <c r="E19" s="108" t="s">
        <v>46</v>
      </c>
      <c r="F19" s="108"/>
      <c r="G19" s="108" t="s">
        <v>26</v>
      </c>
      <c r="H19" s="108" t="s">
        <v>1488</v>
      </c>
      <c r="I19" s="108" t="s">
        <v>364</v>
      </c>
      <c r="J19" s="108"/>
      <c r="K19" s="81">
        <v>0.5</v>
      </c>
      <c r="L19" s="218">
        <f t="shared" si="0"/>
        <v>0.75</v>
      </c>
      <c r="M19" s="116"/>
      <c r="N19" s="89">
        <v>10</v>
      </c>
      <c r="O19" s="87"/>
      <c r="P19" s="87"/>
      <c r="Q19" s="109">
        <v>1</v>
      </c>
      <c r="R19" s="88">
        <v>1</v>
      </c>
      <c r="S19" s="115"/>
      <c r="T19" s="88">
        <v>10</v>
      </c>
      <c r="U19" s="109">
        <v>1</v>
      </c>
      <c r="V19" s="109">
        <v>1</v>
      </c>
      <c r="W19" s="87">
        <v>1</v>
      </c>
      <c r="X19" s="89">
        <v>16</v>
      </c>
      <c r="Y19" s="161">
        <v>0.5</v>
      </c>
      <c r="Z19" s="161">
        <v>0.5</v>
      </c>
      <c r="AA19" s="165">
        <v>0.5</v>
      </c>
      <c r="AB19" s="88">
        <v>16</v>
      </c>
      <c r="AC19" s="109">
        <v>0.5</v>
      </c>
      <c r="AD19" s="78"/>
      <c r="AE19" s="77"/>
    </row>
    <row r="20" spans="1:31" ht="40.5" customHeight="1" outlineLevel="1" x14ac:dyDescent="0.55000000000000004">
      <c r="A20" s="204">
        <v>7</v>
      </c>
      <c r="B20" s="204"/>
      <c r="C20" s="108" t="s">
        <v>20</v>
      </c>
      <c r="D20" s="108" t="s">
        <v>47</v>
      </c>
      <c r="E20" s="108" t="s">
        <v>48</v>
      </c>
      <c r="F20" s="108" t="s">
        <v>158</v>
      </c>
      <c r="G20" s="108" t="s">
        <v>28</v>
      </c>
      <c r="H20" s="108" t="s">
        <v>1488</v>
      </c>
      <c r="I20" s="108" t="s">
        <v>1410</v>
      </c>
      <c r="J20" s="108"/>
      <c r="K20" s="81">
        <v>0.5</v>
      </c>
      <c r="L20" s="218">
        <f t="shared" si="0"/>
        <v>0.75</v>
      </c>
      <c r="M20" s="116"/>
      <c r="N20" s="89">
        <v>10</v>
      </c>
      <c r="O20" s="87"/>
      <c r="P20" s="87"/>
      <c r="Q20" s="109">
        <v>1</v>
      </c>
      <c r="R20" s="88">
        <v>1</v>
      </c>
      <c r="S20" s="115"/>
      <c r="T20" s="88">
        <v>10</v>
      </c>
      <c r="U20" s="109">
        <v>1</v>
      </c>
      <c r="V20" s="109">
        <v>1</v>
      </c>
      <c r="W20" s="87">
        <v>1</v>
      </c>
      <c r="X20" s="89">
        <v>16</v>
      </c>
      <c r="Y20" s="161">
        <v>0.5</v>
      </c>
      <c r="Z20" s="161">
        <v>0.5</v>
      </c>
      <c r="AA20" s="165">
        <v>0.5</v>
      </c>
      <c r="AB20" s="88">
        <v>16</v>
      </c>
      <c r="AC20" s="109">
        <v>0.5</v>
      </c>
      <c r="AD20" s="78"/>
      <c r="AE20" s="77"/>
    </row>
    <row r="21" spans="1:31" ht="32.25" customHeight="1" x14ac:dyDescent="0.55000000000000004">
      <c r="A21" s="15" t="s">
        <v>1288</v>
      </c>
      <c r="B21" s="16"/>
      <c r="C21" s="16"/>
      <c r="D21" s="16"/>
      <c r="E21" s="16"/>
      <c r="F21" s="16"/>
      <c r="G21" s="16"/>
      <c r="H21" s="16" t="s">
        <v>1489</v>
      </c>
      <c r="I21" s="16"/>
      <c r="J21" s="16"/>
      <c r="K21" s="16"/>
      <c r="L21" s="16" t="str">
        <f t="shared" si="0"/>
        <v/>
      </c>
      <c r="M21" s="16"/>
      <c r="N21" s="49"/>
      <c r="O21" s="16"/>
      <c r="P21" s="16"/>
      <c r="Q21" s="43"/>
      <c r="R21" s="16"/>
      <c r="S21" s="43"/>
      <c r="T21" s="16"/>
      <c r="U21" s="16"/>
      <c r="V21" s="16"/>
      <c r="W21" s="16"/>
      <c r="X21" s="49"/>
      <c r="Y21" s="174"/>
      <c r="Z21" s="174"/>
      <c r="AA21" s="175"/>
      <c r="AB21" s="16"/>
      <c r="AC21" s="43"/>
      <c r="AD21" s="17"/>
      <c r="AE21" s="77"/>
    </row>
    <row r="22" spans="1:31" s="113" customFormat="1" ht="32.25" customHeight="1" outlineLevel="1" x14ac:dyDescent="0.55000000000000004">
      <c r="A22" s="219"/>
      <c r="B22" s="219"/>
      <c r="C22" s="200" t="s">
        <v>20</v>
      </c>
      <c r="D22" s="200" t="s">
        <v>40</v>
      </c>
      <c r="E22" s="200" t="s">
        <v>22</v>
      </c>
      <c r="F22" s="200"/>
      <c r="G22" s="200"/>
      <c r="H22" s="200" t="s">
        <v>1489</v>
      </c>
      <c r="I22" s="200" t="s">
        <v>358</v>
      </c>
      <c r="J22" s="220"/>
      <c r="K22" s="81"/>
      <c r="L22" s="218" t="str">
        <f t="shared" si="0"/>
        <v/>
      </c>
      <c r="M22" s="116"/>
      <c r="N22" s="89"/>
      <c r="O22" s="87"/>
      <c r="P22" s="87"/>
      <c r="Q22" s="141"/>
      <c r="R22" s="88"/>
      <c r="S22" s="115"/>
      <c r="T22" s="88"/>
      <c r="U22" s="109"/>
      <c r="V22" s="109"/>
      <c r="W22" s="87"/>
      <c r="X22" s="89"/>
      <c r="Y22" s="161"/>
      <c r="Z22" s="161"/>
      <c r="AA22" s="165"/>
      <c r="AB22" s="88"/>
      <c r="AC22" s="141"/>
      <c r="AD22" s="85"/>
      <c r="AE22" s="77"/>
    </row>
    <row r="23" spans="1:31" s="113" customFormat="1" ht="32.25" customHeight="1" outlineLevel="1" x14ac:dyDescent="0.55000000000000004">
      <c r="A23" s="221"/>
      <c r="B23" s="221"/>
      <c r="C23" s="200" t="s">
        <v>20</v>
      </c>
      <c r="D23" s="200" t="s">
        <v>49</v>
      </c>
      <c r="E23" s="200" t="s">
        <v>1062</v>
      </c>
      <c r="F23" s="200"/>
      <c r="G23" s="200"/>
      <c r="H23" s="200" t="s">
        <v>1489</v>
      </c>
      <c r="I23" s="200"/>
      <c r="J23" s="220"/>
      <c r="K23" s="81"/>
      <c r="L23" s="218" t="str">
        <f t="shared" si="0"/>
        <v/>
      </c>
      <c r="M23" s="116"/>
      <c r="N23" s="89"/>
      <c r="O23" s="87"/>
      <c r="P23" s="87"/>
      <c r="Q23" s="141"/>
      <c r="R23" s="88"/>
      <c r="S23" s="115"/>
      <c r="T23" s="88"/>
      <c r="U23" s="109"/>
      <c r="V23" s="109"/>
      <c r="W23" s="87"/>
      <c r="X23" s="89"/>
      <c r="Y23" s="161"/>
      <c r="Z23" s="161"/>
      <c r="AA23" s="165"/>
      <c r="AB23" s="88"/>
      <c r="AC23" s="141"/>
      <c r="AD23" s="85"/>
      <c r="AE23" s="77"/>
    </row>
    <row r="24" spans="1:31" s="113" customFormat="1" ht="32.25" customHeight="1" outlineLevel="1" x14ac:dyDescent="0.55000000000000004">
      <c r="A24" s="219"/>
      <c r="B24" s="219"/>
      <c r="C24" s="200" t="s">
        <v>20</v>
      </c>
      <c r="D24" s="200" t="s">
        <v>50</v>
      </c>
      <c r="E24" s="200" t="s">
        <v>137</v>
      </c>
      <c r="F24" s="200"/>
      <c r="G24" s="200"/>
      <c r="H24" s="200" t="s">
        <v>1489</v>
      </c>
      <c r="I24" s="200"/>
      <c r="J24" s="220"/>
      <c r="K24" s="81"/>
      <c r="L24" s="218" t="str">
        <f t="shared" si="0"/>
        <v/>
      </c>
      <c r="M24" s="116"/>
      <c r="N24" s="89"/>
      <c r="O24" s="87"/>
      <c r="P24" s="87"/>
      <c r="Q24" s="115"/>
      <c r="R24" s="88"/>
      <c r="S24" s="115"/>
      <c r="T24" s="88"/>
      <c r="U24" s="109"/>
      <c r="V24" s="109"/>
      <c r="W24" s="87"/>
      <c r="X24" s="89"/>
      <c r="Y24" s="161"/>
      <c r="Z24" s="161"/>
      <c r="AA24" s="165"/>
      <c r="AB24" s="88"/>
      <c r="AC24" s="115"/>
      <c r="AD24" s="85"/>
      <c r="AE24" s="77"/>
    </row>
    <row r="25" spans="1:31" s="111" customFormat="1" ht="32.25" customHeight="1" outlineLevel="1" x14ac:dyDescent="0.55000000000000004">
      <c r="A25" s="222"/>
      <c r="B25" s="222"/>
      <c r="C25" s="200" t="s">
        <v>20</v>
      </c>
      <c r="D25" s="200" t="s">
        <v>164</v>
      </c>
      <c r="E25" s="200" t="s">
        <v>165</v>
      </c>
      <c r="F25" s="222"/>
      <c r="G25" s="222"/>
      <c r="H25" s="200" t="s">
        <v>1489</v>
      </c>
      <c r="I25" s="223"/>
      <c r="J25" s="223"/>
      <c r="K25" s="81"/>
      <c r="L25" s="218" t="str">
        <f t="shared" si="0"/>
        <v/>
      </c>
      <c r="M25" s="116"/>
      <c r="N25" s="89"/>
      <c r="O25" s="87"/>
      <c r="P25" s="87"/>
      <c r="Q25" s="115"/>
      <c r="R25" s="88"/>
      <c r="S25" s="115"/>
      <c r="T25" s="88"/>
      <c r="U25" s="109"/>
      <c r="V25" s="109"/>
      <c r="W25" s="87"/>
      <c r="X25" s="89"/>
      <c r="Y25" s="161"/>
      <c r="Z25" s="161"/>
      <c r="AA25" s="165"/>
      <c r="AB25" s="88"/>
      <c r="AC25" s="115"/>
      <c r="AE25" s="77"/>
    </row>
    <row r="26" spans="1:31" ht="32.25" customHeight="1" outlineLevel="1" x14ac:dyDescent="0.55000000000000004">
      <c r="A26" s="204">
        <v>8</v>
      </c>
      <c r="B26" s="204"/>
      <c r="C26" s="108" t="s">
        <v>20</v>
      </c>
      <c r="D26" s="108" t="s">
        <v>51</v>
      </c>
      <c r="E26" s="108" t="s">
        <v>451</v>
      </c>
      <c r="F26" s="108"/>
      <c r="G26" s="108" t="s">
        <v>163</v>
      </c>
      <c r="H26" s="108" t="s">
        <v>1487</v>
      </c>
      <c r="I26" s="108" t="s">
        <v>625</v>
      </c>
      <c r="J26" s="90" t="s">
        <v>649</v>
      </c>
      <c r="K26" s="81">
        <v>0.4</v>
      </c>
      <c r="L26" s="218">
        <f t="shared" si="0"/>
        <v>1</v>
      </c>
      <c r="M26" s="116"/>
      <c r="N26" s="89">
        <v>4</v>
      </c>
      <c r="O26" s="87"/>
      <c r="P26" s="87"/>
      <c r="Q26" s="115">
        <v>1</v>
      </c>
      <c r="R26" s="88">
        <v>1</v>
      </c>
      <c r="S26" s="115"/>
      <c r="T26" s="88"/>
      <c r="U26" s="109"/>
      <c r="V26" s="109"/>
      <c r="W26" s="87"/>
      <c r="X26" s="89"/>
      <c r="Y26" s="161"/>
      <c r="Z26" s="161"/>
      <c r="AA26" s="165"/>
      <c r="AB26" s="88"/>
      <c r="AC26" s="115"/>
      <c r="AD26" s="79"/>
      <c r="AE26" s="77"/>
    </row>
    <row r="27" spans="1:31" s="113" customFormat="1" ht="32.25" customHeight="1" outlineLevel="1" x14ac:dyDescent="0.55000000000000004">
      <c r="A27" s="219"/>
      <c r="B27" s="219"/>
      <c r="C27" s="200" t="s">
        <v>20</v>
      </c>
      <c r="D27" s="222" t="s">
        <v>166</v>
      </c>
      <c r="E27" s="222" t="s">
        <v>167</v>
      </c>
      <c r="F27" s="200"/>
      <c r="G27" s="200"/>
      <c r="H27" s="199" t="s">
        <v>1489</v>
      </c>
      <c r="I27" s="199"/>
      <c r="J27" s="224"/>
      <c r="K27" s="81"/>
      <c r="L27" s="218" t="str">
        <f t="shared" si="0"/>
        <v/>
      </c>
      <c r="M27" s="116"/>
      <c r="N27" s="89"/>
      <c r="O27" s="87"/>
      <c r="P27" s="87"/>
      <c r="Q27" s="115"/>
      <c r="R27" s="88"/>
      <c r="S27" s="115"/>
      <c r="T27" s="88"/>
      <c r="U27" s="109"/>
      <c r="V27" s="109"/>
      <c r="W27" s="87"/>
      <c r="X27" s="89"/>
      <c r="Y27" s="161"/>
      <c r="Z27" s="161"/>
      <c r="AA27" s="165"/>
      <c r="AB27" s="88"/>
      <c r="AC27" s="115"/>
      <c r="AD27" s="85"/>
      <c r="AE27" s="77"/>
    </row>
    <row r="28" spans="1:31" ht="51" customHeight="1" outlineLevel="1" x14ac:dyDescent="0.55000000000000004">
      <c r="A28" s="204">
        <v>9</v>
      </c>
      <c r="B28" s="204"/>
      <c r="C28" s="108" t="s">
        <v>20</v>
      </c>
      <c r="D28" s="108" t="s">
        <v>52</v>
      </c>
      <c r="E28" s="108" t="s">
        <v>143</v>
      </c>
      <c r="F28" s="108"/>
      <c r="G28" s="108" t="s">
        <v>27</v>
      </c>
      <c r="H28" s="108" t="s">
        <v>1487</v>
      </c>
      <c r="I28" s="90" t="s">
        <v>620</v>
      </c>
      <c r="J28" s="90" t="s">
        <v>615</v>
      </c>
      <c r="K28" s="81">
        <v>0.4</v>
      </c>
      <c r="L28" s="218">
        <f t="shared" si="0"/>
        <v>1</v>
      </c>
      <c r="M28" s="116"/>
      <c r="N28" s="89">
        <v>4</v>
      </c>
      <c r="O28" s="87"/>
      <c r="P28" s="87"/>
      <c r="Q28" s="115">
        <v>1</v>
      </c>
      <c r="R28" s="88">
        <v>1</v>
      </c>
      <c r="S28" s="115"/>
      <c r="T28" s="88"/>
      <c r="U28" s="109"/>
      <c r="V28" s="109"/>
      <c r="W28" s="87"/>
      <c r="X28" s="89"/>
      <c r="Y28" s="161"/>
      <c r="Z28" s="161"/>
      <c r="AA28" s="165"/>
      <c r="AB28" s="88"/>
      <c r="AC28" s="115"/>
      <c r="AD28" s="79"/>
      <c r="AE28" s="77"/>
    </row>
    <row r="29" spans="1:31" s="113" customFormat="1" ht="29.5" customHeight="1" outlineLevel="1" x14ac:dyDescent="0.55000000000000004">
      <c r="A29" s="219"/>
      <c r="B29" s="219"/>
      <c r="C29" s="200" t="s">
        <v>20</v>
      </c>
      <c r="D29" s="200" t="s">
        <v>168</v>
      </c>
      <c r="E29" s="200" t="s">
        <v>169</v>
      </c>
      <c r="F29" s="200"/>
      <c r="G29" s="200"/>
      <c r="H29" s="199" t="s">
        <v>1489</v>
      </c>
      <c r="I29" s="199"/>
      <c r="J29" s="224"/>
      <c r="K29" s="81"/>
      <c r="L29" s="218" t="str">
        <f t="shared" si="0"/>
        <v/>
      </c>
      <c r="M29" s="116"/>
      <c r="N29" s="89"/>
      <c r="O29" s="87"/>
      <c r="P29" s="87"/>
      <c r="Q29" s="115"/>
      <c r="R29" s="88"/>
      <c r="S29" s="115"/>
      <c r="T29" s="88"/>
      <c r="U29" s="109"/>
      <c r="V29" s="109"/>
      <c r="W29" s="87"/>
      <c r="X29" s="89"/>
      <c r="Y29" s="161"/>
      <c r="Z29" s="161"/>
      <c r="AA29" s="165"/>
      <c r="AB29" s="88"/>
      <c r="AC29" s="115"/>
      <c r="AD29" s="85"/>
      <c r="AE29" s="77"/>
    </row>
    <row r="30" spans="1:31" ht="37.15" customHeight="1" outlineLevel="1" x14ac:dyDescent="0.55000000000000004">
      <c r="A30" s="204">
        <v>10</v>
      </c>
      <c r="B30" s="204"/>
      <c r="C30" s="108" t="s">
        <v>20</v>
      </c>
      <c r="D30" s="108" t="s">
        <v>126</v>
      </c>
      <c r="E30" s="108" t="s">
        <v>144</v>
      </c>
      <c r="F30" s="108"/>
      <c r="G30" s="108" t="s">
        <v>27</v>
      </c>
      <c r="H30" s="108" t="s">
        <v>1487</v>
      </c>
      <c r="I30" s="225" t="s">
        <v>621</v>
      </c>
      <c r="J30" s="90" t="s">
        <v>615</v>
      </c>
      <c r="K30" s="81">
        <v>0.4</v>
      </c>
      <c r="L30" s="218">
        <f t="shared" si="0"/>
        <v>1</v>
      </c>
      <c r="M30" s="116"/>
      <c r="N30" s="89">
        <v>4</v>
      </c>
      <c r="O30" s="87"/>
      <c r="P30" s="87"/>
      <c r="Q30" s="115">
        <v>1</v>
      </c>
      <c r="R30" s="88">
        <v>1</v>
      </c>
      <c r="S30" s="115"/>
      <c r="T30" s="88"/>
      <c r="U30" s="109"/>
      <c r="V30" s="109"/>
      <c r="W30" s="87"/>
      <c r="X30" s="89"/>
      <c r="Y30" s="161"/>
      <c r="Z30" s="161"/>
      <c r="AA30" s="165"/>
      <c r="AB30" s="88"/>
      <c r="AC30" s="115"/>
      <c r="AD30" s="79"/>
      <c r="AE30" s="77"/>
    </row>
    <row r="31" spans="1:31" s="113" customFormat="1" ht="40.15" customHeight="1" outlineLevel="1" x14ac:dyDescent="0.55000000000000004">
      <c r="A31" s="219"/>
      <c r="B31" s="219"/>
      <c r="C31" s="200" t="s">
        <v>20</v>
      </c>
      <c r="D31" s="200" t="s">
        <v>170</v>
      </c>
      <c r="E31" s="200" t="s">
        <v>171</v>
      </c>
      <c r="F31" s="200"/>
      <c r="G31" s="200"/>
      <c r="H31" s="199" t="s">
        <v>1489</v>
      </c>
      <c r="I31" s="199"/>
      <c r="J31" s="199"/>
      <c r="K31" s="81"/>
      <c r="L31" s="218" t="str">
        <f t="shared" si="0"/>
        <v/>
      </c>
      <c r="M31" s="116"/>
      <c r="N31" s="89"/>
      <c r="O31" s="87"/>
      <c r="P31" s="87"/>
      <c r="Q31" s="115"/>
      <c r="R31" s="88"/>
      <c r="S31" s="115"/>
      <c r="T31" s="88"/>
      <c r="U31" s="109"/>
      <c r="V31" s="109"/>
      <c r="W31" s="87"/>
      <c r="X31" s="89"/>
      <c r="Y31" s="161"/>
      <c r="Z31" s="161"/>
      <c r="AA31" s="165"/>
      <c r="AB31" s="88"/>
      <c r="AC31" s="115"/>
      <c r="AD31" s="85"/>
      <c r="AE31" s="77"/>
    </row>
    <row r="32" spans="1:31" ht="54.75" customHeight="1" outlineLevel="1" x14ac:dyDescent="0.55000000000000004">
      <c r="A32" s="204">
        <v>11</v>
      </c>
      <c r="B32" s="204"/>
      <c r="C32" s="108" t="s">
        <v>20</v>
      </c>
      <c r="D32" s="108" t="s">
        <v>53</v>
      </c>
      <c r="E32" s="108" t="s">
        <v>157</v>
      </c>
      <c r="F32" s="108"/>
      <c r="G32" s="108" t="s">
        <v>163</v>
      </c>
      <c r="H32" s="108" t="s">
        <v>1487</v>
      </c>
      <c r="I32" s="90" t="s">
        <v>625</v>
      </c>
      <c r="J32" s="90" t="s">
        <v>615</v>
      </c>
      <c r="K32" s="81">
        <v>0.4</v>
      </c>
      <c r="L32" s="218">
        <f t="shared" si="0"/>
        <v>1</v>
      </c>
      <c r="M32" s="116"/>
      <c r="N32" s="89">
        <v>4</v>
      </c>
      <c r="O32" s="87"/>
      <c r="P32" s="87"/>
      <c r="Q32" s="115">
        <v>1</v>
      </c>
      <c r="R32" s="88">
        <v>1</v>
      </c>
      <c r="S32" s="115"/>
      <c r="T32" s="88"/>
      <c r="U32" s="109"/>
      <c r="V32" s="109"/>
      <c r="W32" s="87"/>
      <c r="X32" s="89"/>
      <c r="Y32" s="161"/>
      <c r="Z32" s="161"/>
      <c r="AA32" s="165"/>
      <c r="AB32" s="88"/>
      <c r="AC32" s="115"/>
      <c r="AD32" s="79"/>
      <c r="AE32" s="77"/>
    </row>
    <row r="33" spans="1:33" s="113" customFormat="1" ht="40.15" customHeight="1" outlineLevel="1" x14ac:dyDescent="0.55000000000000004">
      <c r="A33" s="219"/>
      <c r="B33" s="219"/>
      <c r="C33" s="200" t="s">
        <v>20</v>
      </c>
      <c r="D33" s="200" t="s">
        <v>172</v>
      </c>
      <c r="E33" s="200" t="s">
        <v>173</v>
      </c>
      <c r="F33" s="200"/>
      <c r="G33" s="200"/>
      <c r="H33" s="199" t="s">
        <v>1489</v>
      </c>
      <c r="I33" s="199"/>
      <c r="J33" s="199"/>
      <c r="K33" s="81"/>
      <c r="L33" s="218" t="str">
        <f t="shared" si="0"/>
        <v/>
      </c>
      <c r="M33" s="116"/>
      <c r="N33" s="89"/>
      <c r="O33" s="87"/>
      <c r="P33" s="87"/>
      <c r="Q33" s="115"/>
      <c r="R33" s="88"/>
      <c r="S33" s="115"/>
      <c r="T33" s="88"/>
      <c r="U33" s="109"/>
      <c r="V33" s="109"/>
      <c r="W33" s="87"/>
      <c r="X33" s="89"/>
      <c r="Y33" s="161"/>
      <c r="Z33" s="161"/>
      <c r="AA33" s="165"/>
      <c r="AB33" s="88"/>
      <c r="AC33" s="115"/>
      <c r="AD33" s="85"/>
      <c r="AE33" s="77"/>
    </row>
    <row r="34" spans="1:33" ht="48" customHeight="1" outlineLevel="1" x14ac:dyDescent="0.55000000000000004">
      <c r="A34" s="204">
        <v>12</v>
      </c>
      <c r="B34" s="204"/>
      <c r="C34" s="108" t="s">
        <v>20</v>
      </c>
      <c r="D34" s="108" t="s">
        <v>54</v>
      </c>
      <c r="E34" s="108" t="s">
        <v>492</v>
      </c>
      <c r="F34" s="108"/>
      <c r="G34" s="108" t="s">
        <v>28</v>
      </c>
      <c r="H34" s="108" t="s">
        <v>1490</v>
      </c>
      <c r="I34" s="90"/>
      <c r="J34" s="90" t="s">
        <v>650</v>
      </c>
      <c r="K34" s="81">
        <v>0.4</v>
      </c>
      <c r="L34" s="218">
        <f t="shared" si="0"/>
        <v>1</v>
      </c>
      <c r="M34" s="116"/>
      <c r="N34" s="89">
        <v>7</v>
      </c>
      <c r="O34" s="87"/>
      <c r="P34" s="87"/>
      <c r="Q34" s="115">
        <v>1</v>
      </c>
      <c r="R34" s="88">
        <v>1</v>
      </c>
      <c r="S34" s="115"/>
      <c r="T34" s="88"/>
      <c r="U34" s="109"/>
      <c r="V34" s="109"/>
      <c r="W34" s="87"/>
      <c r="X34" s="89"/>
      <c r="Y34" s="161"/>
      <c r="Z34" s="161"/>
      <c r="AA34" s="165"/>
      <c r="AB34" s="88"/>
      <c r="AC34" s="115"/>
      <c r="AD34" s="79"/>
      <c r="AE34" s="77"/>
    </row>
    <row r="35" spans="1:33" s="113" customFormat="1" ht="30.6" customHeight="1" outlineLevel="1" x14ac:dyDescent="0.55000000000000004">
      <c r="A35" s="221"/>
      <c r="B35" s="221"/>
      <c r="C35" s="200" t="s">
        <v>20</v>
      </c>
      <c r="D35" s="200" t="s">
        <v>55</v>
      </c>
      <c r="E35" s="200" t="s">
        <v>56</v>
      </c>
      <c r="F35" s="200"/>
      <c r="G35" s="200"/>
      <c r="H35" s="199" t="s">
        <v>1489</v>
      </c>
      <c r="I35" s="199"/>
      <c r="J35" s="199"/>
      <c r="K35" s="81"/>
      <c r="L35" s="218" t="str">
        <f t="shared" si="0"/>
        <v/>
      </c>
      <c r="M35" s="116"/>
      <c r="N35" s="89"/>
      <c r="O35" s="87"/>
      <c r="P35" s="87"/>
      <c r="Q35" s="115"/>
      <c r="R35" s="88"/>
      <c r="S35" s="115"/>
      <c r="T35" s="88"/>
      <c r="U35" s="109"/>
      <c r="V35" s="109"/>
      <c r="W35" s="87"/>
      <c r="X35" s="89"/>
      <c r="Y35" s="161"/>
      <c r="Z35" s="161"/>
      <c r="AA35" s="165"/>
      <c r="AB35" s="88"/>
      <c r="AC35" s="115"/>
      <c r="AD35" s="85"/>
      <c r="AE35" s="77"/>
    </row>
    <row r="36" spans="1:33" s="113" customFormat="1" ht="40.15" customHeight="1" outlineLevel="1" x14ac:dyDescent="0.55000000000000004">
      <c r="A36" s="221"/>
      <c r="B36" s="221"/>
      <c r="C36" s="200" t="s">
        <v>20</v>
      </c>
      <c r="D36" s="200" t="s">
        <v>174</v>
      </c>
      <c r="E36" s="200" t="s">
        <v>924</v>
      </c>
      <c r="F36" s="200"/>
      <c r="G36" s="200"/>
      <c r="H36" s="199" t="s">
        <v>1489</v>
      </c>
      <c r="I36" s="199"/>
      <c r="J36" s="199"/>
      <c r="K36" s="81"/>
      <c r="L36" s="218" t="str">
        <f t="shared" si="0"/>
        <v/>
      </c>
      <c r="M36" s="116"/>
      <c r="N36" s="89"/>
      <c r="O36" s="87"/>
      <c r="P36" s="87"/>
      <c r="Q36" s="115"/>
      <c r="R36" s="88"/>
      <c r="S36" s="115"/>
      <c r="T36" s="88"/>
      <c r="U36" s="109"/>
      <c r="V36" s="109"/>
      <c r="W36" s="87"/>
      <c r="X36" s="89"/>
      <c r="Y36" s="161"/>
      <c r="Z36" s="161"/>
      <c r="AA36" s="165"/>
      <c r="AB36" s="88"/>
      <c r="AC36" s="115"/>
      <c r="AD36" s="85"/>
      <c r="AE36" s="77"/>
    </row>
    <row r="37" spans="1:33" ht="53.25" customHeight="1" outlineLevel="1" x14ac:dyDescent="0.55000000000000004">
      <c r="A37" s="226">
        <v>13</v>
      </c>
      <c r="B37" s="226" t="s">
        <v>593</v>
      </c>
      <c r="C37" s="108" t="s">
        <v>20</v>
      </c>
      <c r="D37" s="108" t="s">
        <v>57</v>
      </c>
      <c r="E37" s="108" t="s">
        <v>452</v>
      </c>
      <c r="F37" s="108"/>
      <c r="G37" s="108" t="s">
        <v>163</v>
      </c>
      <c r="H37" s="108" t="s">
        <v>1491</v>
      </c>
      <c r="I37" s="90" t="s">
        <v>1411</v>
      </c>
      <c r="J37" s="90" t="s">
        <v>1371</v>
      </c>
      <c r="K37" s="81">
        <v>1</v>
      </c>
      <c r="L37" s="218">
        <f>IF(COUNT(O37,P37,Q37,S37,U37,V37,W37,Y37,Z37,AA37,AC37)&gt;0,SUM(O37,P37,Q37,S37,U37,V37,W37,Y37,Z37,AA37,AC37)/COUNT(O37,P37,Q37,S37,U37,V37,W37,Y37,Z37,AA37,AC37),"")</f>
        <v>1</v>
      </c>
      <c r="M37" s="116"/>
      <c r="N37" s="89"/>
      <c r="O37" s="87"/>
      <c r="P37" s="87"/>
      <c r="Q37" s="115"/>
      <c r="R37" s="88"/>
      <c r="S37" s="115"/>
      <c r="T37" s="88">
        <v>16</v>
      </c>
      <c r="U37" s="109">
        <v>1</v>
      </c>
      <c r="V37" s="109"/>
      <c r="W37" s="87"/>
      <c r="X37" s="89"/>
      <c r="Y37" s="161"/>
      <c r="Z37" s="161"/>
      <c r="AA37" s="165"/>
      <c r="AB37" s="139"/>
      <c r="AC37" s="115"/>
      <c r="AD37" s="79">
        <v>0</v>
      </c>
      <c r="AE37" s="77"/>
      <c r="AF37" s="112"/>
    </row>
    <row r="38" spans="1:33" ht="81" customHeight="1" outlineLevel="1" x14ac:dyDescent="0.55000000000000004">
      <c r="A38" s="204">
        <v>14</v>
      </c>
      <c r="B38" s="204" t="s">
        <v>593</v>
      </c>
      <c r="C38" s="108" t="s">
        <v>20</v>
      </c>
      <c r="D38" s="108" t="s">
        <v>58</v>
      </c>
      <c r="E38" s="108" t="s">
        <v>453</v>
      </c>
      <c r="F38" s="108"/>
      <c r="G38" s="108" t="s">
        <v>163</v>
      </c>
      <c r="H38" s="108" t="s">
        <v>1491</v>
      </c>
      <c r="I38" s="90" t="s">
        <v>1412</v>
      </c>
      <c r="J38" s="90" t="s">
        <v>1371</v>
      </c>
      <c r="K38" s="81">
        <v>1</v>
      </c>
      <c r="L38" s="218">
        <f>IF(COUNT(O38,P38,Q38,S38,U38,V38,W38,Y38,Z38,AA38,AC38)&gt;0,SUM(O38,P38,Q38,S38,U38,V38,W38,Y38,Z38,AA38,AC38)/COUNT(O38,P38,Q38,S38,U38,V38,W38,Y38,Z38,AA38,AC38),"")</f>
        <v>1</v>
      </c>
      <c r="M38" s="116"/>
      <c r="N38" s="89"/>
      <c r="O38" s="87"/>
      <c r="P38" s="87"/>
      <c r="Q38" s="115"/>
      <c r="R38" s="88"/>
      <c r="S38" s="115"/>
      <c r="T38" s="88">
        <v>16</v>
      </c>
      <c r="U38" s="109">
        <v>1</v>
      </c>
      <c r="V38" s="109"/>
      <c r="W38" s="87"/>
      <c r="X38" s="89"/>
      <c r="Y38" s="161"/>
      <c r="Z38" s="161"/>
      <c r="AA38" s="165"/>
      <c r="AB38" s="139"/>
      <c r="AC38" s="115"/>
      <c r="AD38" s="79"/>
      <c r="AE38" s="77"/>
      <c r="AF38" s="112"/>
    </row>
    <row r="39" spans="1:33" ht="41.25" customHeight="1" outlineLevel="1" x14ac:dyDescent="0.55000000000000004">
      <c r="A39" s="226">
        <v>15</v>
      </c>
      <c r="B39" s="226" t="s">
        <v>593</v>
      </c>
      <c r="C39" s="108" t="s">
        <v>20</v>
      </c>
      <c r="D39" s="108" t="s">
        <v>59</v>
      </c>
      <c r="E39" s="108" t="s">
        <v>470</v>
      </c>
      <c r="F39" s="108"/>
      <c r="G39" s="108" t="s">
        <v>163</v>
      </c>
      <c r="H39" s="108" t="s">
        <v>1492</v>
      </c>
      <c r="I39" s="90" t="s">
        <v>1441</v>
      </c>
      <c r="K39" s="81">
        <v>1</v>
      </c>
      <c r="L39" s="218">
        <f>IF(COUNT(O39,P39,Q39,S39,U39,V39,W39,Y39,Z39,AA39,AC39)&gt;0,SUM(O39,P39,Q39,S39,U39,V39,W39,Y39,Z39,AA39,AC39)/COUNT(O39,P39,Q39,S39,U39,V39,W39,Y39,Z39,AA39,AC39),"")</f>
        <v>1</v>
      </c>
      <c r="M39" s="116"/>
      <c r="N39" s="89"/>
      <c r="O39" s="87"/>
      <c r="P39" s="87"/>
      <c r="Q39" s="115"/>
      <c r="R39" s="88"/>
      <c r="S39" s="115"/>
      <c r="T39" s="88">
        <v>5</v>
      </c>
      <c r="U39" s="109">
        <v>1</v>
      </c>
      <c r="V39" s="109"/>
      <c r="W39" s="87"/>
      <c r="X39" s="89"/>
      <c r="Y39" s="161"/>
      <c r="Z39" s="161"/>
      <c r="AA39" s="165"/>
      <c r="AB39" s="139"/>
      <c r="AC39" s="115"/>
      <c r="AD39" s="79"/>
      <c r="AE39" s="77"/>
      <c r="AF39" s="112"/>
      <c r="AG39" s="3" t="s">
        <v>447</v>
      </c>
    </row>
    <row r="40" spans="1:33" ht="44.25" customHeight="1" outlineLevel="1" x14ac:dyDescent="0.55000000000000004">
      <c r="A40" s="226"/>
      <c r="B40" s="226"/>
      <c r="C40" s="108" t="s">
        <v>20</v>
      </c>
      <c r="D40" s="108" t="s">
        <v>1370</v>
      </c>
      <c r="E40" s="108" t="s">
        <v>1369</v>
      </c>
      <c r="F40" s="108"/>
      <c r="G40" s="108"/>
      <c r="H40" s="108"/>
      <c r="I40" s="90"/>
      <c r="J40" s="108" t="s">
        <v>1149</v>
      </c>
      <c r="K40" s="81"/>
      <c r="L40" s="218"/>
      <c r="M40" s="116"/>
      <c r="N40" s="89"/>
      <c r="O40" s="87"/>
      <c r="P40" s="87"/>
      <c r="Q40" s="202"/>
      <c r="R40" s="88"/>
      <c r="S40" s="202"/>
      <c r="T40" s="88"/>
      <c r="U40" s="109"/>
      <c r="V40" s="109"/>
      <c r="W40" s="87"/>
      <c r="X40" s="89"/>
      <c r="Y40" s="161"/>
      <c r="Z40" s="161"/>
      <c r="AA40" s="165"/>
      <c r="AB40" s="124"/>
      <c r="AC40" s="202"/>
      <c r="AD40" s="79"/>
      <c r="AE40" s="77"/>
      <c r="AF40" s="112"/>
    </row>
    <row r="41" spans="1:33" ht="25.8" outlineLevel="1" x14ac:dyDescent="0.55000000000000004">
      <c r="A41" s="226">
        <v>15</v>
      </c>
      <c r="B41" s="226" t="s">
        <v>593</v>
      </c>
      <c r="C41" s="108" t="s">
        <v>20</v>
      </c>
      <c r="D41" s="227" t="s">
        <v>1379</v>
      </c>
      <c r="E41" s="108" t="s">
        <v>750</v>
      </c>
      <c r="F41" s="108"/>
      <c r="G41" s="108" t="s">
        <v>1255</v>
      </c>
      <c r="H41" s="108" t="s">
        <v>1493</v>
      </c>
      <c r="I41" s="90" t="s">
        <v>1413</v>
      </c>
      <c r="J41" s="108"/>
      <c r="K41" s="81">
        <v>1</v>
      </c>
      <c r="L41" s="218">
        <f>IF(COUNT(O41,P41,Q41,S41,U41,V41,W41,Y41,Z41,AA41,AC41)&gt;0,SUM(O41,P41,Q41,S41,U41,V41,W41,Y41,Z41,AA41,AC41)/COUNT(O41,P41,Q41,S41,U41,V41,W41,Y41,Z41,AA41,AC41),"")</f>
        <v>1</v>
      </c>
      <c r="M41" s="116"/>
      <c r="N41" s="89"/>
      <c r="O41" s="87"/>
      <c r="P41" s="87"/>
      <c r="Q41" s="115"/>
      <c r="R41" s="88"/>
      <c r="S41" s="115"/>
      <c r="T41" s="88"/>
      <c r="U41" s="109"/>
      <c r="V41" s="109"/>
      <c r="W41" s="87"/>
      <c r="X41" s="89">
        <v>16</v>
      </c>
      <c r="Y41" s="161">
        <v>1</v>
      </c>
      <c r="Z41" s="161"/>
      <c r="AA41" s="165"/>
      <c r="AB41" s="88"/>
      <c r="AC41" s="115"/>
      <c r="AD41" s="79"/>
      <c r="AE41" s="77"/>
      <c r="AF41" s="112"/>
      <c r="AG41" s="3" t="s">
        <v>447</v>
      </c>
    </row>
    <row r="42" spans="1:33" s="113" customFormat="1" ht="40.15" customHeight="1" outlineLevel="1" x14ac:dyDescent="0.55000000000000004">
      <c r="A42" s="219">
        <v>16</v>
      </c>
      <c r="B42" s="219"/>
      <c r="C42" s="200" t="s">
        <v>20</v>
      </c>
      <c r="D42" s="200" t="s">
        <v>162</v>
      </c>
      <c r="E42" s="200" t="s">
        <v>471</v>
      </c>
      <c r="F42" s="200"/>
      <c r="G42" s="200"/>
      <c r="H42" s="199" t="s">
        <v>1489</v>
      </c>
      <c r="I42" s="199"/>
      <c r="J42" s="199"/>
      <c r="K42" s="80"/>
      <c r="L42" s="218" t="str">
        <f>IF(COUNT(O42,P42,Q42,S42,U42,V42,W42,Y42,Z42,AA42,AC42)&gt;0,SUM(O42,P42,Q42,S42,U42,V42,W42,Y42,Z42,AA42,AC42)/COUNT(O42,P42,Q42,S42,U42,V42,W42,Y42,Z42,AA42,AC42),"")</f>
        <v/>
      </c>
      <c r="M42" s="116"/>
      <c r="N42" s="89"/>
      <c r="O42" s="87"/>
      <c r="P42" s="87"/>
      <c r="Q42" s="115"/>
      <c r="R42" s="88"/>
      <c r="S42" s="115"/>
      <c r="T42" s="88"/>
      <c r="U42" s="109"/>
      <c r="V42" s="109"/>
      <c r="W42" s="87"/>
      <c r="X42" s="89"/>
      <c r="Y42" s="161"/>
      <c r="Z42" s="161"/>
      <c r="AA42" s="165"/>
      <c r="AB42" s="88"/>
      <c r="AC42" s="115"/>
      <c r="AD42" s="85"/>
      <c r="AE42" s="77"/>
    </row>
    <row r="43" spans="1:33" ht="52.5" customHeight="1" outlineLevel="1" x14ac:dyDescent="0.55000000000000004">
      <c r="A43" s="204">
        <v>17</v>
      </c>
      <c r="B43" s="204" t="s">
        <v>593</v>
      </c>
      <c r="C43" s="108" t="s">
        <v>20</v>
      </c>
      <c r="D43" s="108" t="s">
        <v>513</v>
      </c>
      <c r="E43" s="108" t="s">
        <v>514</v>
      </c>
      <c r="F43" s="108"/>
      <c r="G43" s="108" t="s">
        <v>163</v>
      </c>
      <c r="H43" s="108" t="s">
        <v>1494</v>
      </c>
      <c r="I43" s="90" t="s">
        <v>512</v>
      </c>
      <c r="J43" s="108" t="s">
        <v>1382</v>
      </c>
      <c r="K43" s="81">
        <v>1</v>
      </c>
      <c r="L43" s="218">
        <f>IF(COUNT(O43,P43,Q43,S43,U43,V43,W43,Y43,Z43,AA43,AC43)&gt;0,SUM(O43,P43,Q43,S43,U43,V43,W43,Y43,Z43,AA43,AC43)/COUNT(O43,P43,Q43,S43,U43,V43,W43,Y43,Z43,AA43,AC43),"")</f>
        <v>1</v>
      </c>
      <c r="M43" s="116"/>
      <c r="N43" s="89"/>
      <c r="O43" s="87"/>
      <c r="P43" s="87"/>
      <c r="Q43" s="115"/>
      <c r="R43" s="88"/>
      <c r="S43" s="115"/>
      <c r="T43" s="88" t="s">
        <v>495</v>
      </c>
      <c r="U43" s="109"/>
      <c r="V43" s="109">
        <v>1</v>
      </c>
      <c r="W43" s="87"/>
      <c r="X43" s="89">
        <v>1</v>
      </c>
      <c r="Y43" s="161"/>
      <c r="Z43" s="161"/>
      <c r="AA43" s="165"/>
      <c r="AB43" s="88">
        <v>1</v>
      </c>
      <c r="AC43" s="115"/>
      <c r="AD43" s="79"/>
      <c r="AE43" s="77"/>
      <c r="AF43" s="112"/>
    </row>
    <row r="44" spans="1:33" ht="42.75" customHeight="1" outlineLevel="1" x14ac:dyDescent="0.55000000000000004">
      <c r="A44" s="204">
        <v>18</v>
      </c>
      <c r="B44" s="204" t="s">
        <v>593</v>
      </c>
      <c r="C44" s="108" t="s">
        <v>20</v>
      </c>
      <c r="D44" s="108" t="s">
        <v>515</v>
      </c>
      <c r="E44" s="108" t="s">
        <v>1063</v>
      </c>
      <c r="F44" s="108"/>
      <c r="G44" s="108" t="s">
        <v>163</v>
      </c>
      <c r="H44" s="108" t="s">
        <v>1495</v>
      </c>
      <c r="I44" s="90"/>
      <c r="J44" s="108" t="s">
        <v>953</v>
      </c>
      <c r="K44" s="81">
        <v>1</v>
      </c>
      <c r="L44" s="218">
        <f>IF(COUNT(O44,P44,Q44,S44,U44,V44,W44,Y44,Z44,AA44,AC44)&gt;0,SUM(O44,P44,Q44,S44,U44,V44,W44,Y44,Z44,AA44,AC44)/COUNT(O44,P44,Q44,S44,U44,V44,W44,Y44,Z44,AA44,AC44),"")</f>
        <v>1</v>
      </c>
      <c r="M44" s="116"/>
      <c r="N44" s="89"/>
      <c r="O44" s="87"/>
      <c r="P44" s="87"/>
      <c r="Q44" s="115"/>
      <c r="R44" s="88"/>
      <c r="S44" s="115"/>
      <c r="T44" s="88" t="s">
        <v>954</v>
      </c>
      <c r="U44" s="109"/>
      <c r="V44" s="109">
        <v>1</v>
      </c>
      <c r="W44" s="87"/>
      <c r="X44" s="89">
        <v>1</v>
      </c>
      <c r="Y44" s="161"/>
      <c r="Z44" s="161"/>
      <c r="AA44" s="165"/>
      <c r="AB44" s="88">
        <v>1</v>
      </c>
      <c r="AC44" s="115"/>
      <c r="AD44" s="79"/>
      <c r="AE44" s="77"/>
      <c r="AF44" s="112"/>
    </row>
    <row r="45" spans="1:33" s="113" customFormat="1" ht="40.15" customHeight="1" outlineLevel="1" x14ac:dyDescent="0.55000000000000004">
      <c r="A45" s="219"/>
      <c r="B45" s="219"/>
      <c r="C45" s="200" t="s">
        <v>20</v>
      </c>
      <c r="D45" s="200" t="s">
        <v>657</v>
      </c>
      <c r="E45" s="200" t="s">
        <v>1064</v>
      </c>
      <c r="F45" s="200"/>
      <c r="G45" s="200"/>
      <c r="H45" s="199" t="s">
        <v>1489</v>
      </c>
      <c r="I45" s="199"/>
      <c r="J45" s="199"/>
      <c r="K45" s="80"/>
      <c r="L45" s="218" t="str">
        <f>IF(COUNT(O45,P45,Q45,S45,U45,V45,W45,Y45,Z45,AA45,AC45)&gt;0,SUM(O45,P45,Q45,S45,U45,V45,W45,Y45,Z45,AA45,AC45)/COUNT(O45,P45,Q45,S45,U45,V45,W45,Y45,Z45,AA45,AC45),"")</f>
        <v/>
      </c>
      <c r="M45" s="116"/>
      <c r="N45" s="89"/>
      <c r="O45" s="87"/>
      <c r="P45" s="87"/>
      <c r="Q45" s="115"/>
      <c r="R45" s="88"/>
      <c r="S45" s="115"/>
      <c r="T45" s="88"/>
      <c r="U45" s="109"/>
      <c r="V45" s="109"/>
      <c r="W45" s="87"/>
      <c r="X45" s="89"/>
      <c r="Y45" s="161"/>
      <c r="Z45" s="161"/>
      <c r="AA45" s="165"/>
      <c r="AB45" s="88"/>
      <c r="AC45" s="115"/>
      <c r="AD45" s="85"/>
      <c r="AE45" s="77"/>
    </row>
    <row r="46" spans="1:33" s="113" customFormat="1" ht="40.15" customHeight="1" outlineLevel="1" x14ac:dyDescent="0.55000000000000004">
      <c r="A46" s="219"/>
      <c r="B46" s="219"/>
      <c r="C46" s="200" t="s">
        <v>20</v>
      </c>
      <c r="D46" s="200" t="s">
        <v>659</v>
      </c>
      <c r="E46" s="200" t="s">
        <v>1065</v>
      </c>
      <c r="F46" s="200"/>
      <c r="G46" s="200"/>
      <c r="H46" s="199" t="s">
        <v>1489</v>
      </c>
      <c r="I46" s="199"/>
      <c r="J46" s="199"/>
      <c r="K46" s="80">
        <v>0</v>
      </c>
      <c r="L46" s="218" t="str">
        <f>IF(COUNT(O46,P46,Q46,S46,U46,V46,W46,Y46,Z46,AA46,AC46)&gt;0,SUM(O46,P46,Q46,S46,U46,V46,W46,Y46,Z46,AA46,AC46)/COUNT(O46,P46,Q46,S46,U46,V46,W46,Y46,Z46,AA46,AC46),"")</f>
        <v/>
      </c>
      <c r="M46" s="116"/>
      <c r="N46" s="89"/>
      <c r="O46" s="87"/>
      <c r="P46" s="87"/>
      <c r="Q46" s="115"/>
      <c r="R46" s="88"/>
      <c r="S46" s="115"/>
      <c r="T46" s="88"/>
      <c r="U46" s="109"/>
      <c r="V46" s="109"/>
      <c r="W46" s="87"/>
      <c r="X46" s="89"/>
      <c r="Y46" s="161"/>
      <c r="Z46" s="161"/>
      <c r="AA46" s="165"/>
      <c r="AB46" s="88"/>
      <c r="AC46" s="115"/>
      <c r="AD46" s="85"/>
      <c r="AE46" s="77"/>
    </row>
    <row r="47" spans="1:33" ht="43.5" customHeight="1" outlineLevel="1" x14ac:dyDescent="0.55000000000000004">
      <c r="A47" s="204">
        <v>19</v>
      </c>
      <c r="B47" s="204"/>
      <c r="C47" s="108" t="s">
        <v>20</v>
      </c>
      <c r="D47" s="108" t="s">
        <v>660</v>
      </c>
      <c r="E47" s="108" t="s">
        <v>1066</v>
      </c>
      <c r="F47" s="108"/>
      <c r="G47" s="108"/>
      <c r="H47" s="108" t="s">
        <v>1489</v>
      </c>
      <c r="I47" s="90"/>
      <c r="J47" s="108" t="s">
        <v>1149</v>
      </c>
      <c r="K47" s="81">
        <v>0</v>
      </c>
      <c r="L47" s="218" t="str">
        <f>IF(COUNT(O47,P47,Q47,S47,U47,V47,W47,Y47,Z47,AA47,AC47)&gt;0,SUM(O47,P47,Q47,S47,U47,V47,W47,Y47,Z47,AA47,AC47)/COUNT(O47,P47,Q47,S47,U47,V47,W47,Y47,Z47,AA47,AC47),"")</f>
        <v/>
      </c>
      <c r="M47" s="116"/>
      <c r="N47" s="89"/>
      <c r="O47" s="87"/>
      <c r="P47" s="87"/>
      <c r="Q47" s="115"/>
      <c r="R47" s="88"/>
      <c r="S47" s="115"/>
      <c r="T47" s="88"/>
      <c r="U47" s="109"/>
      <c r="V47" s="109"/>
      <c r="W47" s="87"/>
      <c r="X47" s="89"/>
      <c r="Y47" s="161"/>
      <c r="Z47" s="161"/>
      <c r="AA47" s="165"/>
      <c r="AB47" s="88"/>
      <c r="AC47" s="115"/>
      <c r="AD47" s="79"/>
      <c r="AE47" s="77"/>
      <c r="AF47" s="112"/>
    </row>
    <row r="48" spans="1:33" ht="44.25" customHeight="1" outlineLevel="1" x14ac:dyDescent="0.55000000000000004">
      <c r="A48" s="204">
        <v>20</v>
      </c>
      <c r="B48" s="204"/>
      <c r="C48" s="108" t="s">
        <v>20</v>
      </c>
      <c r="D48" s="108" t="s">
        <v>661</v>
      </c>
      <c r="E48" s="108" t="s">
        <v>1067</v>
      </c>
      <c r="F48" s="108"/>
      <c r="G48" s="108"/>
      <c r="H48" s="108" t="s">
        <v>1489</v>
      </c>
      <c r="I48" s="90"/>
      <c r="J48" s="108" t="s">
        <v>1149</v>
      </c>
      <c r="K48" s="81">
        <v>0</v>
      </c>
      <c r="L48" s="218" t="str">
        <f>IF(COUNT(O48,P48,Q48,S48,U48,V48,W48,Y48,Z48,AA48,AC48)&gt;0,SUM(O48,P48,Q48,S48,U48,V48,W48,Y48,Z48,AA48,AC48)/COUNT(O48,P48,Q48,S48,U48,V48,W48,Y48,Z48,AA48,AC48),"")</f>
        <v/>
      </c>
      <c r="M48" s="116"/>
      <c r="N48" s="89"/>
      <c r="O48" s="87"/>
      <c r="P48" s="87"/>
      <c r="Q48" s="115"/>
      <c r="R48" s="88"/>
      <c r="S48" s="115"/>
      <c r="T48" s="88"/>
      <c r="U48" s="109"/>
      <c r="V48" s="109"/>
      <c r="W48" s="87"/>
      <c r="X48" s="89"/>
      <c r="Y48" s="161"/>
      <c r="Z48" s="161"/>
      <c r="AA48" s="165"/>
      <c r="AB48" s="88"/>
      <c r="AC48" s="115"/>
      <c r="AD48" s="79"/>
      <c r="AE48" s="77"/>
      <c r="AF48" s="112"/>
    </row>
    <row r="49" spans="1:33" s="113" customFormat="1" ht="40.15" customHeight="1" outlineLevel="1" x14ac:dyDescent="0.55000000000000004">
      <c r="A49" s="219"/>
      <c r="B49" s="219"/>
      <c r="C49" s="200" t="s">
        <v>20</v>
      </c>
      <c r="D49" s="200" t="s">
        <v>662</v>
      </c>
      <c r="E49" s="200" t="s">
        <v>1068</v>
      </c>
      <c r="F49" s="200"/>
      <c r="G49" s="200"/>
      <c r="H49" s="199" t="s">
        <v>1489</v>
      </c>
      <c r="I49" s="199"/>
      <c r="J49" s="199"/>
      <c r="K49" s="80">
        <v>0</v>
      </c>
      <c r="L49" s="218" t="str">
        <f>IF(COUNT(O49,P49,Q49,S49,U49,V49,W49,Y49,Z49,AA49,AC49)&gt;0,SUM(O49,P49,Q49,S49,U49,V49,W49,Y49,Z49,AA49,AC49)/COUNT(O49,P49,Q49,S49,U49,V49,W49,Y49,Z49,AA49,AC49),"")</f>
        <v/>
      </c>
      <c r="M49" s="116"/>
      <c r="N49" s="89"/>
      <c r="O49" s="87"/>
      <c r="P49" s="87"/>
      <c r="Q49" s="115"/>
      <c r="R49" s="88"/>
      <c r="S49" s="115"/>
      <c r="T49" s="88"/>
      <c r="U49" s="109"/>
      <c r="V49" s="109"/>
      <c r="W49" s="87"/>
      <c r="X49" s="89"/>
      <c r="Y49" s="161"/>
      <c r="Z49" s="161"/>
      <c r="AA49" s="165"/>
      <c r="AB49" s="88"/>
      <c r="AC49" s="115"/>
      <c r="AD49" s="85"/>
      <c r="AE49" s="77"/>
    </row>
    <row r="50" spans="1:33" ht="37.5" customHeight="1" outlineLevel="1" x14ac:dyDescent="0.55000000000000004">
      <c r="A50" s="204">
        <v>21</v>
      </c>
      <c r="B50" s="204"/>
      <c r="C50" s="108" t="s">
        <v>20</v>
      </c>
      <c r="D50" s="108" t="s">
        <v>663</v>
      </c>
      <c r="E50" s="108" t="s">
        <v>1069</v>
      </c>
      <c r="F50" s="108"/>
      <c r="G50" s="108"/>
      <c r="H50" s="108" t="s">
        <v>1489</v>
      </c>
      <c r="I50" s="90"/>
      <c r="J50" s="108" t="s">
        <v>1149</v>
      </c>
      <c r="K50" s="81">
        <v>0</v>
      </c>
      <c r="L50" s="218" t="str">
        <f>IF(COUNT(O50,P50,Q50,S50,U50,V50,W50,Y50,Z50,AA50,AC50)&gt;0,SUM(O50,P50,Q50,S50,U50,V50,W50,Y50,Z50,AA50,AC50)/COUNT(O50,P50,Q50,S50,U50,V50,W50,Y50,Z50,AA50,AC50),"")</f>
        <v/>
      </c>
      <c r="M50" s="116"/>
      <c r="N50" s="89"/>
      <c r="O50" s="87"/>
      <c r="P50" s="87"/>
      <c r="Q50" s="115"/>
      <c r="R50" s="88"/>
      <c r="S50" s="115"/>
      <c r="T50" s="88"/>
      <c r="U50" s="109"/>
      <c r="V50" s="109"/>
      <c r="W50" s="87"/>
      <c r="X50" s="89"/>
      <c r="Y50" s="161"/>
      <c r="Z50" s="161"/>
      <c r="AA50" s="165"/>
      <c r="AB50" s="88"/>
      <c r="AC50" s="115"/>
      <c r="AD50" s="79"/>
      <c r="AE50" s="77"/>
      <c r="AF50" s="112"/>
    </row>
    <row r="51" spans="1:33" ht="39" customHeight="1" outlineLevel="1" x14ac:dyDescent="0.55000000000000004">
      <c r="A51" s="204">
        <v>22</v>
      </c>
      <c r="B51" s="204"/>
      <c r="C51" s="108" t="s">
        <v>20</v>
      </c>
      <c r="D51" s="108" t="s">
        <v>664</v>
      </c>
      <c r="E51" s="108" t="s">
        <v>1070</v>
      </c>
      <c r="F51" s="108"/>
      <c r="G51" s="108"/>
      <c r="H51" s="108" t="s">
        <v>1489</v>
      </c>
      <c r="I51" s="90"/>
      <c r="J51" s="108" t="s">
        <v>1149</v>
      </c>
      <c r="K51" s="81">
        <v>0</v>
      </c>
      <c r="L51" s="218" t="str">
        <f>IF(COUNT(O51,P51,Q51,S51,U51,V51,W51,Y51,Z51,AA51,AC51)&gt;0,SUM(O51,P51,Q51,S51,U51,V51,W51,Y51,Z51,AA51,AC51)/COUNT(O51,P51,Q51,S51,U51,V51,W51,Y51,Z51,AA51,AC51),"")</f>
        <v/>
      </c>
      <c r="M51" s="116"/>
      <c r="N51" s="89"/>
      <c r="O51" s="87"/>
      <c r="P51" s="87"/>
      <c r="Q51" s="115"/>
      <c r="R51" s="88"/>
      <c r="S51" s="115"/>
      <c r="T51" s="88"/>
      <c r="U51" s="109"/>
      <c r="V51" s="109"/>
      <c r="W51" s="87"/>
      <c r="X51" s="89"/>
      <c r="Y51" s="161"/>
      <c r="Z51" s="161"/>
      <c r="AA51" s="165"/>
      <c r="AB51" s="88"/>
      <c r="AC51" s="115"/>
      <c r="AD51" s="79"/>
      <c r="AE51" s="77"/>
      <c r="AF51" s="112"/>
    </row>
    <row r="52" spans="1:33" s="113" customFormat="1" ht="25.8" outlineLevel="1" x14ac:dyDescent="0.55000000000000004">
      <c r="A52" s="219"/>
      <c r="B52" s="219"/>
      <c r="C52" s="200" t="s">
        <v>20</v>
      </c>
      <c r="D52" s="200" t="s">
        <v>665</v>
      </c>
      <c r="E52" s="200" t="s">
        <v>1071</v>
      </c>
      <c r="F52" s="200"/>
      <c r="G52" s="200"/>
      <c r="H52" s="199" t="s">
        <v>1489</v>
      </c>
      <c r="I52" s="199"/>
      <c r="J52" s="199"/>
      <c r="K52" s="80">
        <v>0</v>
      </c>
      <c r="L52" s="218" t="str">
        <f>IF(COUNT(O52,P52,Q52,S52,U52,V52,W52,Y52,Z52,AA52,AC52)&gt;0,SUM(O52,P52,Q52,S52,U52,V52,W52,Y52,Z52,AA52,AC52)/COUNT(O52,P52,Q52,S52,U52,V52,W52,Y52,Z52,AA52,AC52),"")</f>
        <v/>
      </c>
      <c r="M52" s="116"/>
      <c r="N52" s="89"/>
      <c r="O52" s="87"/>
      <c r="P52" s="87"/>
      <c r="Q52" s="115"/>
      <c r="R52" s="88"/>
      <c r="S52" s="115"/>
      <c r="T52" s="88"/>
      <c r="U52" s="109"/>
      <c r="V52" s="109"/>
      <c r="W52" s="87"/>
      <c r="X52" s="89"/>
      <c r="Y52" s="161"/>
      <c r="Z52" s="161"/>
      <c r="AA52" s="165"/>
      <c r="AB52" s="88"/>
      <c r="AC52" s="115"/>
      <c r="AD52" s="85"/>
      <c r="AE52" s="77"/>
    </row>
    <row r="53" spans="1:33" ht="33.6" customHeight="1" outlineLevel="1" x14ac:dyDescent="0.55000000000000004">
      <c r="A53" s="204">
        <v>23</v>
      </c>
      <c r="B53" s="204"/>
      <c r="C53" s="108" t="s">
        <v>20</v>
      </c>
      <c r="D53" s="108" t="s">
        <v>666</v>
      </c>
      <c r="E53" s="108" t="s">
        <v>1072</v>
      </c>
      <c r="F53" s="108"/>
      <c r="G53" s="108"/>
      <c r="H53" s="108" t="s">
        <v>1489</v>
      </c>
      <c r="I53" s="90"/>
      <c r="J53" s="108" t="s">
        <v>1149</v>
      </c>
      <c r="K53" s="81">
        <v>0</v>
      </c>
      <c r="L53" s="218" t="str">
        <f>IF(COUNT(O53,P53,Q53,S53,U53,V53,W53,Y53,Z53,AA53,AC53)&gt;0,SUM(O53,P53,Q53,S53,U53,V53,W53,Y53,Z53,AA53,AC53)/COUNT(O53,P53,Q53,S53,U53,V53,W53,Y53,Z53,AA53,AC53),"")</f>
        <v/>
      </c>
      <c r="M53" s="116"/>
      <c r="N53" s="89"/>
      <c r="O53" s="87"/>
      <c r="P53" s="87"/>
      <c r="Q53" s="115"/>
      <c r="R53" s="88"/>
      <c r="S53" s="115"/>
      <c r="T53" s="88"/>
      <c r="U53" s="109"/>
      <c r="V53" s="109"/>
      <c r="W53" s="87"/>
      <c r="X53" s="89"/>
      <c r="Y53" s="161"/>
      <c r="Z53" s="161"/>
      <c r="AA53" s="165"/>
      <c r="AB53" s="88"/>
      <c r="AC53" s="141"/>
      <c r="AD53" s="79"/>
      <c r="AE53" s="77"/>
      <c r="AF53" s="112"/>
    </row>
    <row r="54" spans="1:33" ht="33.6" customHeight="1" outlineLevel="1" x14ac:dyDescent="0.55000000000000004">
      <c r="A54" s="204">
        <v>24</v>
      </c>
      <c r="B54" s="204"/>
      <c r="C54" s="108" t="s">
        <v>20</v>
      </c>
      <c r="D54" s="108" t="s">
        <v>667</v>
      </c>
      <c r="E54" s="108" t="s">
        <v>1073</v>
      </c>
      <c r="F54" s="108"/>
      <c r="G54" s="108"/>
      <c r="H54" s="108" t="s">
        <v>1489</v>
      </c>
      <c r="I54" s="90"/>
      <c r="J54" s="108" t="s">
        <v>1149</v>
      </c>
      <c r="K54" s="81">
        <v>0</v>
      </c>
      <c r="L54" s="218" t="str">
        <f>IF(COUNT(O54,P54,Q54,S54,U54,V54,W54,Y54,Z54,AA54,AC54)&gt;0,SUM(O54,P54,Q54,S54,U54,V54,W54,Y54,Z54,AA54,AC54)/COUNT(O54,P54,Q54,S54,U54,V54,W54,Y54,Z54,AA54,AC54),"")</f>
        <v/>
      </c>
      <c r="M54" s="116"/>
      <c r="N54" s="89"/>
      <c r="O54" s="87"/>
      <c r="P54" s="87"/>
      <c r="Q54" s="115"/>
      <c r="R54" s="88"/>
      <c r="S54" s="115"/>
      <c r="T54" s="88"/>
      <c r="U54" s="109"/>
      <c r="V54" s="109"/>
      <c r="W54" s="87"/>
      <c r="X54" s="89"/>
      <c r="Y54" s="161"/>
      <c r="Z54" s="161"/>
      <c r="AA54" s="165"/>
      <c r="AB54" s="88"/>
      <c r="AC54" s="115"/>
      <c r="AD54" s="79"/>
      <c r="AE54" s="77"/>
      <c r="AF54" s="112"/>
    </row>
    <row r="55" spans="1:33" ht="31.5" customHeight="1" outlineLevel="1" x14ac:dyDescent="0.55000000000000004">
      <c r="A55" s="204">
        <v>25</v>
      </c>
      <c r="B55" s="204"/>
      <c r="C55" s="200" t="s">
        <v>20</v>
      </c>
      <c r="D55" s="200" t="s">
        <v>939</v>
      </c>
      <c r="E55" s="200" t="s">
        <v>1074</v>
      </c>
      <c r="F55" s="200"/>
      <c r="G55" s="200" t="s">
        <v>163</v>
      </c>
      <c r="H55" s="200" t="s">
        <v>1489</v>
      </c>
      <c r="I55" s="200" t="s">
        <v>1024</v>
      </c>
      <c r="J55" s="200" t="s">
        <v>1032</v>
      </c>
      <c r="K55" s="81">
        <v>1</v>
      </c>
      <c r="L55" s="218" t="str">
        <f>IF(COUNT(O55,P55,Q55,S55,U55,V55,W55,Y55,Z55,AA55,AC55)&gt;0,SUM(O55,P55,Q55,S55,U55,V55,W55,Y55,Z55,AA55,AC55)/COUNT(O55,P55,Q55,S55,U55,V55,W55,Y55,Z55,AA55,AC55),"")</f>
        <v/>
      </c>
      <c r="M55" s="116"/>
      <c r="N55" s="89"/>
      <c r="O55" s="87"/>
      <c r="P55" s="87"/>
      <c r="Q55" s="115"/>
      <c r="R55" s="88"/>
      <c r="S55" s="115"/>
      <c r="T55" s="88"/>
      <c r="U55" s="109"/>
      <c r="V55" s="109"/>
      <c r="W55" s="87"/>
      <c r="X55" s="89"/>
      <c r="Y55" s="161"/>
      <c r="Z55" s="161"/>
      <c r="AA55" s="165"/>
      <c r="AB55" s="27"/>
      <c r="AC55" s="109"/>
      <c r="AD55" s="79"/>
      <c r="AE55" s="77"/>
      <c r="AF55" s="112"/>
    </row>
    <row r="56" spans="1:33" ht="25.8" outlineLevel="1" x14ac:dyDescent="0.55000000000000004">
      <c r="A56" s="204">
        <v>25</v>
      </c>
      <c r="B56" s="204" t="s">
        <v>593</v>
      </c>
      <c r="C56" s="108" t="s">
        <v>20</v>
      </c>
      <c r="D56" s="108" t="s">
        <v>1372</v>
      </c>
      <c r="E56" s="108" t="s">
        <v>1373</v>
      </c>
      <c r="F56" s="108"/>
      <c r="G56" s="108" t="s">
        <v>163</v>
      </c>
      <c r="H56" s="108"/>
      <c r="I56" s="90" t="s">
        <v>1374</v>
      </c>
      <c r="J56" s="108" t="s">
        <v>1375</v>
      </c>
      <c r="K56" s="80"/>
      <c r="L56" s="218">
        <f>IF(COUNT(O56,P56,Q56,S56,U56,V56,W56,Y56,Z56,AA56,AC56)&gt;0,SUM(O56,P56,Q56,S56,U56,V56,W56,Y56,Z56,AA56,AC56)/COUNT(O56,P56,Q56,S56,U56,V56,W56,Y56,Z56,AA56,AC56),"")</f>
        <v>0.8</v>
      </c>
      <c r="M56" s="116"/>
      <c r="N56" s="89"/>
      <c r="O56" s="87"/>
      <c r="P56" s="87"/>
      <c r="Q56" s="202"/>
      <c r="R56" s="88"/>
      <c r="S56" s="202"/>
      <c r="T56" s="88">
        <v>16</v>
      </c>
      <c r="U56" s="109"/>
      <c r="V56" s="87">
        <v>0.8</v>
      </c>
      <c r="W56" s="87"/>
      <c r="X56" s="89"/>
      <c r="Y56" s="161"/>
      <c r="Z56" s="161"/>
      <c r="AA56" s="165"/>
      <c r="AB56" s="203"/>
      <c r="AC56" s="87"/>
      <c r="AD56" s="79"/>
      <c r="AE56" s="77"/>
      <c r="AF56" s="112"/>
    </row>
    <row r="57" spans="1:33" ht="39.75" customHeight="1" outlineLevel="1" x14ac:dyDescent="0.55000000000000004">
      <c r="A57" s="204">
        <v>387</v>
      </c>
      <c r="B57" s="204" t="s">
        <v>593</v>
      </c>
      <c r="C57" s="108" t="s">
        <v>20</v>
      </c>
      <c r="D57" s="108" t="s">
        <v>1376</v>
      </c>
      <c r="E57" s="108" t="s">
        <v>1377</v>
      </c>
      <c r="F57" s="108"/>
      <c r="G57" s="108" t="s">
        <v>163</v>
      </c>
      <c r="H57" s="108"/>
      <c r="I57" s="90" t="s">
        <v>1374</v>
      </c>
      <c r="J57" s="108" t="s">
        <v>1378</v>
      </c>
      <c r="K57" s="80"/>
      <c r="L57" s="218">
        <f>IF(COUNT(O57,P57,Q57,S57,U57,V57,W57,Y57,Z57,AA57,AC57)&gt;0,SUM(O57,P57,Q57,S57,U57,V57,W57,Y57,Z57,AA57,AC57)/COUNT(O57,P57,Q57,S57,U57,V57,W57,Y57,Z57,AA57,AC57),"")</f>
        <v>0.8</v>
      </c>
      <c r="M57" s="116"/>
      <c r="N57" s="89"/>
      <c r="O57" s="87"/>
      <c r="P57" s="87"/>
      <c r="Q57" s="202"/>
      <c r="R57" s="88"/>
      <c r="S57" s="202"/>
      <c r="T57" s="88"/>
      <c r="U57" s="109"/>
      <c r="V57" s="87">
        <v>0.8</v>
      </c>
      <c r="W57" s="87"/>
      <c r="X57" s="89"/>
      <c r="Y57" s="161"/>
      <c r="Z57" s="161"/>
      <c r="AA57" s="165"/>
      <c r="AB57" s="203"/>
      <c r="AC57" s="87"/>
      <c r="AD57" s="79"/>
      <c r="AE57" s="77"/>
      <c r="AF57" s="112"/>
    </row>
    <row r="58" spans="1:33" ht="29.25" customHeight="1" outlineLevel="1" x14ac:dyDescent="0.55000000000000004">
      <c r="A58" s="204">
        <v>26</v>
      </c>
      <c r="B58" s="204"/>
      <c r="C58" s="108" t="s">
        <v>20</v>
      </c>
      <c r="D58" s="108" t="s">
        <v>377</v>
      </c>
      <c r="E58" s="108" t="s">
        <v>472</v>
      </c>
      <c r="F58" s="108"/>
      <c r="G58" s="108" t="s">
        <v>163</v>
      </c>
      <c r="H58" s="108" t="s">
        <v>1496</v>
      </c>
      <c r="I58" s="90"/>
      <c r="J58" s="108" t="s">
        <v>946</v>
      </c>
      <c r="K58" s="80">
        <v>0.4</v>
      </c>
      <c r="L58" s="218">
        <f>IF(COUNT(O58,P58,Q58,S58,U58,V58,W58,Y58,Z58,AA58,AC58)&gt;0,SUM(O58,P58,Q58,S58,U58,V58,W58,Y58,Z58,AA58,AC58)/COUNT(O58,P58,Q58,S58,U58,V58,W58,Y58,Z58,AA58,AC58),"")</f>
        <v>1</v>
      </c>
      <c r="M58" s="116"/>
      <c r="N58" s="89"/>
      <c r="O58" s="87"/>
      <c r="P58" s="87"/>
      <c r="Q58" s="115"/>
      <c r="R58" s="88"/>
      <c r="S58" s="115"/>
      <c r="T58" s="88" t="s">
        <v>935</v>
      </c>
      <c r="U58" s="109"/>
      <c r="V58" s="109"/>
      <c r="W58" s="87">
        <v>1</v>
      </c>
      <c r="X58" s="89">
        <v>1</v>
      </c>
      <c r="Y58" s="161"/>
      <c r="Z58" s="161"/>
      <c r="AA58" s="165"/>
      <c r="AB58" s="88">
        <v>1</v>
      </c>
      <c r="AC58" s="115"/>
      <c r="AD58" s="79"/>
      <c r="AE58" s="77"/>
    </row>
    <row r="59" spans="1:33" ht="44.25" customHeight="1" outlineLevel="1" x14ac:dyDescent="0.55000000000000004">
      <c r="A59" s="204">
        <v>27</v>
      </c>
      <c r="B59" s="204"/>
      <c r="C59" s="108" t="s">
        <v>20</v>
      </c>
      <c r="D59" s="108" t="s">
        <v>940</v>
      </c>
      <c r="E59" s="108" t="s">
        <v>1075</v>
      </c>
      <c r="F59" s="108"/>
      <c r="G59" s="108" t="s">
        <v>163</v>
      </c>
      <c r="H59" s="108" t="s">
        <v>1495</v>
      </c>
      <c r="I59" s="90" t="s">
        <v>1021</v>
      </c>
      <c r="J59" s="90" t="s">
        <v>993</v>
      </c>
      <c r="K59" s="80">
        <v>0.4</v>
      </c>
      <c r="L59" s="218">
        <f>IF(COUNT(O59,P59,Q59,S59,U59,V59,W59,Y59,Z59,AA59,AC59)&gt;0,SUM(O59,P59,Q59,S59,U59,V59,W59,Y59,Z59,AA59,AC59)/COUNT(O59,P59,Q59,S59,U59,V59,W59,Y59,Z59,AA59,AC59),"")</f>
        <v>1</v>
      </c>
      <c r="M59" s="116"/>
      <c r="N59" s="89"/>
      <c r="O59" s="87"/>
      <c r="P59" s="87"/>
      <c r="Q59" s="115"/>
      <c r="R59" s="88"/>
      <c r="S59" s="115"/>
      <c r="T59" s="88" t="s">
        <v>954</v>
      </c>
      <c r="U59" s="109"/>
      <c r="V59" s="109"/>
      <c r="W59" s="87">
        <v>1</v>
      </c>
      <c r="X59" s="89">
        <v>1</v>
      </c>
      <c r="Y59" s="161"/>
      <c r="Z59" s="161"/>
      <c r="AA59" s="165"/>
      <c r="AB59" s="88">
        <v>1</v>
      </c>
      <c r="AC59" s="141"/>
      <c r="AD59" s="79"/>
      <c r="AE59" s="77"/>
    </row>
    <row r="60" spans="1:33" s="113" customFormat="1" ht="21" customHeight="1" outlineLevel="1" x14ac:dyDescent="0.55000000000000004">
      <c r="A60" s="219"/>
      <c r="B60" s="219"/>
      <c r="C60" s="200" t="s">
        <v>20</v>
      </c>
      <c r="D60" s="200" t="s">
        <v>175</v>
      </c>
      <c r="E60" s="108" t="s">
        <v>925</v>
      </c>
      <c r="F60" s="200"/>
      <c r="G60" s="200"/>
      <c r="H60" s="199" t="s">
        <v>1489</v>
      </c>
      <c r="I60" s="199"/>
      <c r="J60" s="199"/>
      <c r="K60" s="80"/>
      <c r="L60" s="218" t="str">
        <f>IF(COUNT(O60,P60,Q60,S60,U60,V60,W60,Y60,Z60,AA60,AC60)&gt;0,SUM(O60,P60,Q60,S60,U60,V60,W60,Y60,Z60,AA60,AC60)/COUNT(O60,P60,Q60,S60,U60,V60,W60,Y60,Z60,AA60,AC60),"")</f>
        <v/>
      </c>
      <c r="M60" s="116"/>
      <c r="N60" s="89"/>
      <c r="O60" s="87"/>
      <c r="P60" s="87"/>
      <c r="Q60" s="115"/>
      <c r="R60" s="88"/>
      <c r="S60" s="115"/>
      <c r="T60" s="88"/>
      <c r="U60" s="109"/>
      <c r="V60" s="109"/>
      <c r="W60" s="87"/>
      <c r="X60" s="89"/>
      <c r="Y60" s="161"/>
      <c r="Z60" s="161"/>
      <c r="AA60" s="165"/>
      <c r="AB60" s="88"/>
      <c r="AC60" s="115"/>
      <c r="AD60" s="85"/>
      <c r="AE60" s="77"/>
    </row>
    <row r="61" spans="1:33" s="113" customFormat="1" ht="19.5" customHeight="1" outlineLevel="1" x14ac:dyDescent="0.55000000000000004">
      <c r="A61" s="219"/>
      <c r="B61" s="219"/>
      <c r="C61" s="200" t="s">
        <v>20</v>
      </c>
      <c r="D61" s="200" t="s">
        <v>1076</v>
      </c>
      <c r="E61" s="108" t="s">
        <v>22</v>
      </c>
      <c r="F61" s="200"/>
      <c r="G61" s="200"/>
      <c r="H61" s="199" t="s">
        <v>1489</v>
      </c>
      <c r="I61" s="199"/>
      <c r="J61" s="199"/>
      <c r="K61" s="80"/>
      <c r="L61" s="218" t="str">
        <f>IF(COUNT(O61,P61,Q61,S61,U61,V61,W61,Y61,Z61,AA61,AC61)&gt;0,SUM(O61,P61,Q61,S61,U61,V61,W61,Y61,Z61,AA61,AC61)/COUNT(O61,P61,Q61,S61,U61,V61,W61,Y61,Z61,AA61,AC61),"")</f>
        <v/>
      </c>
      <c r="M61" s="116"/>
      <c r="N61" s="89"/>
      <c r="O61" s="87"/>
      <c r="P61" s="87"/>
      <c r="Q61" s="122"/>
      <c r="R61" s="88"/>
      <c r="S61" s="122"/>
      <c r="T61" s="88"/>
      <c r="U61" s="109"/>
      <c r="V61" s="109"/>
      <c r="W61" s="87"/>
      <c r="X61" s="89"/>
      <c r="Y61" s="161"/>
      <c r="Z61" s="161"/>
      <c r="AA61" s="165"/>
      <c r="AB61" s="88"/>
      <c r="AC61" s="122"/>
      <c r="AD61" s="85"/>
      <c r="AE61" s="77"/>
    </row>
    <row r="62" spans="1:33" ht="38.25" customHeight="1" outlineLevel="1" x14ac:dyDescent="0.55000000000000004">
      <c r="A62" s="204">
        <v>28</v>
      </c>
      <c r="B62" s="204" t="s">
        <v>593</v>
      </c>
      <c r="C62" s="108" t="s">
        <v>20</v>
      </c>
      <c r="D62" s="108" t="s">
        <v>60</v>
      </c>
      <c r="E62" s="108" t="s">
        <v>454</v>
      </c>
      <c r="F62" s="108"/>
      <c r="G62" s="108" t="s">
        <v>27</v>
      </c>
      <c r="H62" s="108" t="s">
        <v>1497</v>
      </c>
      <c r="I62" s="90" t="s">
        <v>1320</v>
      </c>
      <c r="K62" s="81">
        <v>1</v>
      </c>
      <c r="L62" s="218">
        <f>IF(COUNT(O62,P62,Q62,S62,U62,V62,W62,Y62,Z62,AA62,AC62)&gt;0,SUM(O62,P62,Q62,S62,U62,V62,W62,Y62,Z62,AA62,AC62)/COUNT(O62,P62,Q62,S62,U62,V62,W62,Y62,Z62,AA62,AC62),"")</f>
        <v>1</v>
      </c>
      <c r="M62" s="116"/>
      <c r="N62" s="89"/>
      <c r="O62" s="87"/>
      <c r="P62" s="87"/>
      <c r="Q62" s="115"/>
      <c r="R62" s="88"/>
      <c r="S62" s="115"/>
      <c r="T62" s="88">
        <v>3</v>
      </c>
      <c r="U62" s="109">
        <v>1</v>
      </c>
      <c r="V62" s="109"/>
      <c r="W62" s="87"/>
      <c r="X62" s="89">
        <v>1</v>
      </c>
      <c r="Y62" s="161"/>
      <c r="Z62" s="161"/>
      <c r="AA62" s="165"/>
      <c r="AB62" s="88">
        <v>1</v>
      </c>
      <c r="AC62" s="141"/>
      <c r="AD62" s="79"/>
      <c r="AE62" s="77"/>
    </row>
    <row r="63" spans="1:33" ht="40.5" customHeight="1" outlineLevel="1" x14ac:dyDescent="0.55000000000000004">
      <c r="A63" s="226">
        <v>29</v>
      </c>
      <c r="B63" s="226" t="s">
        <v>593</v>
      </c>
      <c r="C63" s="108" t="s">
        <v>20</v>
      </c>
      <c r="D63" s="108" t="s">
        <v>61</v>
      </c>
      <c r="E63" s="108" t="s">
        <v>1077</v>
      </c>
      <c r="F63" s="108"/>
      <c r="G63" s="108" t="s">
        <v>27</v>
      </c>
      <c r="H63" s="108" t="s">
        <v>1498</v>
      </c>
      <c r="I63" s="90" t="s">
        <v>1321</v>
      </c>
      <c r="J63" s="90"/>
      <c r="K63" s="81">
        <v>1</v>
      </c>
      <c r="L63" s="218">
        <f>IF(COUNT(O63,P63,Q63,S63,U63,V63,W63,Y63,Z63,AA63,AC63)&gt;0,SUM(O63,P63,Q63,S63,U63,V63,W63,Y63,Z63,AA63,AC63)/COUNT(O63,P63,Q63,S63,U63,V63,W63,Y63,Z63,AA63,AC63),"")</f>
        <v>1</v>
      </c>
      <c r="M63" s="116"/>
      <c r="N63" s="89"/>
      <c r="O63" s="87"/>
      <c r="P63" s="87"/>
      <c r="Q63" s="115"/>
      <c r="R63" s="88"/>
      <c r="S63" s="115"/>
      <c r="T63" s="88">
        <v>6</v>
      </c>
      <c r="U63" s="109">
        <v>1</v>
      </c>
      <c r="V63" s="109"/>
      <c r="W63" s="87"/>
      <c r="X63" s="89">
        <v>1</v>
      </c>
      <c r="Y63" s="161"/>
      <c r="Z63" s="161"/>
      <c r="AA63" s="165"/>
      <c r="AB63" s="88">
        <v>1</v>
      </c>
      <c r="AC63" s="115"/>
      <c r="AD63" s="79"/>
      <c r="AE63" s="77"/>
      <c r="AF63" s="112"/>
    </row>
    <row r="64" spans="1:33" ht="31.5" customHeight="1" outlineLevel="1" x14ac:dyDescent="0.55000000000000004">
      <c r="A64" s="204">
        <v>30</v>
      </c>
      <c r="B64" s="204" t="s">
        <v>593</v>
      </c>
      <c r="C64" s="108" t="s">
        <v>20</v>
      </c>
      <c r="D64" s="108" t="s">
        <v>62</v>
      </c>
      <c r="E64" s="108" t="s">
        <v>1078</v>
      </c>
      <c r="F64" s="108"/>
      <c r="G64" s="108" t="s">
        <v>27</v>
      </c>
      <c r="H64" s="108" t="s">
        <v>1499</v>
      </c>
      <c r="I64" s="90" t="s">
        <v>579</v>
      </c>
      <c r="J64" s="90"/>
      <c r="K64" s="81">
        <v>1</v>
      </c>
      <c r="L64" s="218">
        <f>IF(COUNT(O64,P64,Q64,S64,U64,V64,W64,Y64,Z64,AA64,AC64)&gt;0,SUM(O64,P64,Q64,S64,U64,V64,W64,Y64,Z64,AA64,AC64)/COUNT(O64,P64,Q64,S64,U64,V64,W64,Y64,Z64,AA64,AC64),"")</f>
        <v>1</v>
      </c>
      <c r="M64" s="116"/>
      <c r="N64" s="89"/>
      <c r="O64" s="87"/>
      <c r="P64" s="87"/>
      <c r="Q64" s="115"/>
      <c r="R64" s="88"/>
      <c r="S64" s="115"/>
      <c r="T64" s="88">
        <v>4</v>
      </c>
      <c r="U64" s="109">
        <v>1</v>
      </c>
      <c r="V64" s="109"/>
      <c r="W64" s="87"/>
      <c r="X64" s="89"/>
      <c r="Y64" s="161"/>
      <c r="Z64" s="161"/>
      <c r="AA64" s="165"/>
      <c r="AB64" s="27"/>
      <c r="AC64" s="109"/>
      <c r="AD64" s="79"/>
      <c r="AE64" s="77"/>
      <c r="AF64" s="117"/>
      <c r="AG64" s="3" t="s">
        <v>447</v>
      </c>
    </row>
    <row r="65" spans="1:33" ht="26.25" customHeight="1" outlineLevel="1" x14ac:dyDescent="0.55000000000000004">
      <c r="A65" s="204">
        <v>31</v>
      </c>
      <c r="B65" s="204" t="s">
        <v>593</v>
      </c>
      <c r="C65" s="108" t="s">
        <v>20</v>
      </c>
      <c r="D65" s="108" t="s">
        <v>1407</v>
      </c>
      <c r="E65" s="108" t="s">
        <v>751</v>
      </c>
      <c r="F65" s="108"/>
      <c r="G65" s="108" t="s">
        <v>297</v>
      </c>
      <c r="H65" s="108" t="s">
        <v>1500</v>
      </c>
      <c r="I65" s="90" t="s">
        <v>1338</v>
      </c>
      <c r="J65" s="90"/>
      <c r="K65" s="81">
        <v>1</v>
      </c>
      <c r="L65" s="218">
        <f>IF(COUNT(O65,P65,Q65,S65,U65,V65,W65,Y65,Z65,AA65,AC65)&gt;0,SUM(O65,P65,Q65,S65,U65,V65,W65,Y65,Z65,AA65,AC65)/COUNT(O65,P65,Q65,S65,U65,V65,W65,Y65,Z65,AA65,AC65),"")</f>
        <v>1</v>
      </c>
      <c r="M65" s="116"/>
      <c r="N65" s="89"/>
      <c r="O65" s="87"/>
      <c r="P65" s="87"/>
      <c r="Q65" s="115"/>
      <c r="R65" s="88"/>
      <c r="S65" s="115"/>
      <c r="T65" s="88"/>
      <c r="U65" s="109"/>
      <c r="V65" s="109"/>
      <c r="W65" s="87"/>
      <c r="X65" s="89">
        <v>2</v>
      </c>
      <c r="Y65" s="161">
        <v>1</v>
      </c>
      <c r="Z65" s="161"/>
      <c r="AA65" s="165"/>
      <c r="AB65" s="139"/>
      <c r="AC65" s="141"/>
      <c r="AD65" s="79"/>
      <c r="AE65" s="77"/>
      <c r="AF65" s="117"/>
      <c r="AG65" s="3" t="s">
        <v>447</v>
      </c>
    </row>
    <row r="66" spans="1:33" ht="39.75" customHeight="1" outlineLevel="1" x14ac:dyDescent="0.55000000000000004">
      <c r="A66" s="226">
        <v>32</v>
      </c>
      <c r="B66" s="226" t="s">
        <v>593</v>
      </c>
      <c r="C66" s="108" t="s">
        <v>20</v>
      </c>
      <c r="D66" s="108" t="s">
        <v>63</v>
      </c>
      <c r="E66" s="108" t="s">
        <v>1079</v>
      </c>
      <c r="F66" s="108"/>
      <c r="G66" s="108" t="s">
        <v>27</v>
      </c>
      <c r="H66" s="108" t="s">
        <v>1501</v>
      </c>
      <c r="I66" s="90" t="s">
        <v>397</v>
      </c>
      <c r="J66" s="90" t="s">
        <v>1480</v>
      </c>
      <c r="K66" s="81">
        <v>1</v>
      </c>
      <c r="L66" s="218">
        <f>IF(COUNT(O66,P66,Q66,S66,U66,V66,W66,Y66,Z66,AA66,AC66)&gt;0,SUM(O66,P66,Q66,S66,U66,V66,W66,Y66,Z66,AA66,AC66)/COUNT(O66,P66,Q66,S66,U66,V66,W66,Y66,Z66,AA66,AC66),"")</f>
        <v>1</v>
      </c>
      <c r="M66" s="116"/>
      <c r="N66" s="89"/>
      <c r="O66" s="87"/>
      <c r="P66" s="87"/>
      <c r="Q66" s="115"/>
      <c r="R66" s="88"/>
      <c r="S66" s="115"/>
      <c r="T66" s="88" t="s">
        <v>1295</v>
      </c>
      <c r="U66" s="109"/>
      <c r="V66" s="109">
        <v>1</v>
      </c>
      <c r="W66" s="87"/>
      <c r="X66" s="89">
        <v>1</v>
      </c>
      <c r="Y66" s="161"/>
      <c r="Z66" s="161"/>
      <c r="AA66" s="165"/>
      <c r="AB66" s="88">
        <v>1</v>
      </c>
      <c r="AC66" s="141"/>
      <c r="AD66" s="79"/>
      <c r="AE66" s="77"/>
      <c r="AF66" s="112"/>
    </row>
    <row r="67" spans="1:33" ht="39.75" customHeight="1" outlineLevel="1" x14ac:dyDescent="0.55000000000000004">
      <c r="A67" s="226"/>
      <c r="B67" s="226"/>
      <c r="C67" s="256" t="s">
        <v>20</v>
      </c>
      <c r="D67" s="256" t="s">
        <v>1476</v>
      </c>
      <c r="E67" s="256" t="s">
        <v>1477</v>
      </c>
      <c r="F67" s="256"/>
      <c r="G67" s="256" t="s">
        <v>159</v>
      </c>
      <c r="H67" s="90"/>
      <c r="I67" s="90"/>
      <c r="J67" s="257" t="s">
        <v>1471</v>
      </c>
      <c r="K67" s="80"/>
      <c r="L67" s="218"/>
      <c r="M67" s="116"/>
      <c r="N67" s="89"/>
      <c r="O67" s="87"/>
      <c r="P67" s="87"/>
      <c r="Q67" s="202"/>
      <c r="R67" s="88"/>
      <c r="S67" s="202"/>
      <c r="T67" s="88"/>
      <c r="U67" s="109"/>
      <c r="V67" s="109"/>
      <c r="W67" s="87"/>
      <c r="X67" s="89"/>
      <c r="Y67" s="161"/>
      <c r="Z67" s="161"/>
      <c r="AA67" s="165"/>
      <c r="AB67" s="88"/>
      <c r="AC67" s="87"/>
      <c r="AD67" s="79"/>
      <c r="AE67" s="77"/>
      <c r="AF67" s="112"/>
    </row>
    <row r="68" spans="1:33" s="113" customFormat="1" ht="29.25" customHeight="1" outlineLevel="1" x14ac:dyDescent="0.55000000000000004">
      <c r="A68" s="219"/>
      <c r="B68" s="219"/>
      <c r="C68" s="200" t="s">
        <v>20</v>
      </c>
      <c r="D68" s="200" t="s">
        <v>669</v>
      </c>
      <c r="E68" s="200" t="s">
        <v>1383</v>
      </c>
      <c r="F68" s="200"/>
      <c r="G68" s="200"/>
      <c r="H68" s="199" t="s">
        <v>1489</v>
      </c>
      <c r="I68" s="199"/>
      <c r="J68" s="199"/>
      <c r="K68" s="80"/>
      <c r="L68" s="218" t="str">
        <f>IF(COUNT(O68,P68,Q68,S68,U68,V68,W68,Y68,Z68,AA68,AC68)&gt;0,SUM(O68,P68,Q68,S68,U68,V68,W68,Y68,Z68,AA68,AC68)/COUNT(O68,P68,Q68,S68,U68,V68,W68,Y68,Z68,AA68,AC68),"")</f>
        <v/>
      </c>
      <c r="M68" s="116"/>
      <c r="N68" s="89"/>
      <c r="O68" s="87"/>
      <c r="P68" s="87"/>
      <c r="Q68" s="115"/>
      <c r="R68" s="88"/>
      <c r="S68" s="115"/>
      <c r="T68" s="109"/>
      <c r="U68" s="109"/>
      <c r="V68" s="109"/>
      <c r="W68" s="87"/>
      <c r="X68" s="140"/>
      <c r="Y68" s="161"/>
      <c r="Z68" s="161"/>
      <c r="AA68" s="165"/>
      <c r="AB68" s="27"/>
      <c r="AC68" s="109"/>
      <c r="AD68" s="85"/>
      <c r="AE68" s="77"/>
    </row>
    <row r="69" spans="1:33" ht="42" customHeight="1" outlineLevel="1" x14ac:dyDescent="0.55000000000000004">
      <c r="A69" s="226">
        <v>33</v>
      </c>
      <c r="B69" s="226"/>
      <c r="C69" s="108" t="s">
        <v>20</v>
      </c>
      <c r="D69" s="108" t="s">
        <v>670</v>
      </c>
      <c r="E69" s="108" t="s">
        <v>1384</v>
      </c>
      <c r="F69" s="108"/>
      <c r="G69" s="108"/>
      <c r="H69" s="108" t="s">
        <v>1489</v>
      </c>
      <c r="I69" s="90"/>
      <c r="J69" s="108" t="s">
        <v>1149</v>
      </c>
      <c r="K69" s="81">
        <v>0</v>
      </c>
      <c r="L69" s="218" t="str">
        <f>IF(COUNT(O69,P69,Q69,S69,U69,V69,W69,Y69,Z69,AA69,AC69)&gt;0,SUM(O69,P69,Q69,S69,U69,V69,W69,Y69,Z69,AA69,AC69)/COUNT(O69,P69,Q69,S69,U69,V69,W69,Y69,Z69,AA69,AC69),"")</f>
        <v/>
      </c>
      <c r="M69" s="116"/>
      <c r="N69" s="89"/>
      <c r="O69" s="87"/>
      <c r="P69" s="87"/>
      <c r="Q69" s="115"/>
      <c r="R69" s="88"/>
      <c r="S69" s="115"/>
      <c r="T69" s="88"/>
      <c r="U69" s="109"/>
      <c r="V69" s="109"/>
      <c r="W69" s="87"/>
      <c r="X69" s="89"/>
      <c r="Y69" s="161"/>
      <c r="Z69" s="161"/>
      <c r="AA69" s="165"/>
      <c r="AB69" s="88"/>
      <c r="AC69" s="115"/>
      <c r="AD69" s="79"/>
      <c r="AE69" s="77"/>
      <c r="AF69" s="112"/>
    </row>
    <row r="70" spans="1:33" ht="42.75" customHeight="1" outlineLevel="1" x14ac:dyDescent="0.55000000000000004">
      <c r="A70" s="226">
        <v>34</v>
      </c>
      <c r="B70" s="226"/>
      <c r="C70" s="108" t="s">
        <v>20</v>
      </c>
      <c r="D70" s="108" t="s">
        <v>671</v>
      </c>
      <c r="E70" s="108" t="s">
        <v>672</v>
      </c>
      <c r="F70" s="108"/>
      <c r="G70" s="108"/>
      <c r="H70" s="108" t="s">
        <v>1489</v>
      </c>
      <c r="I70" s="90"/>
      <c r="J70" s="108" t="s">
        <v>668</v>
      </c>
      <c r="K70" s="81">
        <v>0</v>
      </c>
      <c r="L70" s="218" t="str">
        <f>IF(COUNT(O70,P70,Q70,S70,U70,V70,W70,Y70,Z70,AA70,AC70)&gt;0,SUM(O70,P70,Q70,S70,U70,V70,W70,Y70,Z70,AA70,AC70)/COUNT(O70,P70,Q70,S70,U70,V70,W70,Y70,Z70,AA70,AC70),"")</f>
        <v/>
      </c>
      <c r="M70" s="116"/>
      <c r="N70" s="89"/>
      <c r="O70" s="87"/>
      <c r="P70" s="87"/>
      <c r="Q70" s="115"/>
      <c r="R70" s="88"/>
      <c r="S70" s="115"/>
      <c r="T70" s="88"/>
      <c r="U70" s="109"/>
      <c r="V70" s="109"/>
      <c r="W70" s="87"/>
      <c r="X70" s="89"/>
      <c r="Y70" s="161"/>
      <c r="Z70" s="161"/>
      <c r="AA70" s="165"/>
      <c r="AB70" s="88"/>
      <c r="AC70" s="141"/>
      <c r="AD70" s="79"/>
      <c r="AE70" s="77"/>
      <c r="AF70" s="112"/>
    </row>
    <row r="71" spans="1:33" ht="40.5" customHeight="1" outlineLevel="1" x14ac:dyDescent="0.55000000000000004">
      <c r="A71" s="226">
        <v>35</v>
      </c>
      <c r="B71" s="226"/>
      <c r="C71" s="108" t="s">
        <v>20</v>
      </c>
      <c r="D71" s="108" t="s">
        <v>673</v>
      </c>
      <c r="E71" s="108" t="s">
        <v>674</v>
      </c>
      <c r="F71" s="108"/>
      <c r="G71" s="108"/>
      <c r="H71" s="108" t="s">
        <v>1489</v>
      </c>
      <c r="I71" s="90"/>
      <c r="J71" s="108" t="s">
        <v>668</v>
      </c>
      <c r="K71" s="81">
        <v>0</v>
      </c>
      <c r="L71" s="218" t="str">
        <f>IF(COUNT(O71,P71,Q71,S71,U71,V71,W71,Y71,Z71,AA71,AC71)&gt;0,SUM(O71,P71,Q71,S71,U71,V71,W71,Y71,Z71,AA71,AC71)/COUNT(O71,P71,Q71,S71,U71,V71,W71,Y71,Z71,AA71,AC71),"")</f>
        <v/>
      </c>
      <c r="M71" s="116"/>
      <c r="N71" s="89"/>
      <c r="O71" s="87"/>
      <c r="P71" s="87"/>
      <c r="Q71" s="115"/>
      <c r="R71" s="88"/>
      <c r="S71" s="115"/>
      <c r="T71" s="88"/>
      <c r="U71" s="109"/>
      <c r="V71" s="109"/>
      <c r="W71" s="87"/>
      <c r="X71" s="89"/>
      <c r="Y71" s="161"/>
      <c r="Z71" s="161"/>
      <c r="AA71" s="165"/>
      <c r="AB71" s="88"/>
      <c r="AC71" s="115"/>
      <c r="AD71" s="79"/>
      <c r="AE71" s="77"/>
      <c r="AF71" s="112"/>
    </row>
    <row r="72" spans="1:33" ht="51.75" customHeight="1" outlineLevel="1" x14ac:dyDescent="0.55000000000000004">
      <c r="A72" s="226">
        <v>36</v>
      </c>
      <c r="B72" s="226" t="s">
        <v>593</v>
      </c>
      <c r="C72" s="108" t="s">
        <v>20</v>
      </c>
      <c r="D72" s="108" t="s">
        <v>942</v>
      </c>
      <c r="E72" s="108" t="s">
        <v>941</v>
      </c>
      <c r="F72" s="108"/>
      <c r="G72" s="108" t="s">
        <v>27</v>
      </c>
      <c r="H72" s="108" t="s">
        <v>1491</v>
      </c>
      <c r="I72" s="90" t="s">
        <v>1442</v>
      </c>
      <c r="J72" s="108" t="s">
        <v>1434</v>
      </c>
      <c r="K72" s="81">
        <v>1</v>
      </c>
      <c r="L72" s="218">
        <f>IF(COUNT(O72,P72,Q72,S72,U72,V72,W72,Y72,Z72,AA72,AC72)&gt;0,SUM(O72,P72,Q72,S72,U72,V72,W72,Y72,Z72,AA72,AC72)/COUNT(O72,P72,Q72,S72,U72,V72,W72,Y72,Z72,AA72,AC72),"")</f>
        <v>0.8</v>
      </c>
      <c r="M72" s="116"/>
      <c r="N72" s="89"/>
      <c r="O72" s="87"/>
      <c r="P72" s="87"/>
      <c r="Q72" s="115"/>
      <c r="R72" s="88"/>
      <c r="S72" s="115"/>
      <c r="T72" s="88">
        <v>16</v>
      </c>
      <c r="U72" s="109"/>
      <c r="V72" s="109">
        <v>0.8</v>
      </c>
      <c r="W72" s="87"/>
      <c r="X72" s="89">
        <v>1</v>
      </c>
      <c r="Y72" s="161"/>
      <c r="Z72" s="161"/>
      <c r="AA72" s="165"/>
      <c r="AB72" s="88">
        <v>1</v>
      </c>
      <c r="AC72" s="109"/>
      <c r="AD72" s="79"/>
      <c r="AE72" s="77"/>
      <c r="AF72" s="112"/>
    </row>
    <row r="73" spans="1:33" ht="42.75" customHeight="1" outlineLevel="1" x14ac:dyDescent="0.55000000000000004">
      <c r="A73" s="226">
        <v>37</v>
      </c>
      <c r="B73" s="226" t="s">
        <v>593</v>
      </c>
      <c r="C73" s="108" t="s">
        <v>20</v>
      </c>
      <c r="D73" s="108" t="s">
        <v>378</v>
      </c>
      <c r="E73" s="108" t="s">
        <v>473</v>
      </c>
      <c r="F73" s="108"/>
      <c r="G73" s="108" t="s">
        <v>27</v>
      </c>
      <c r="H73" s="108" t="s">
        <v>1502</v>
      </c>
      <c r="I73" s="90" t="s">
        <v>580</v>
      </c>
      <c r="J73" s="90" t="s">
        <v>615</v>
      </c>
      <c r="K73" s="81">
        <v>0.4</v>
      </c>
      <c r="L73" s="218">
        <f>IF(COUNT(O73,P73,Q73,S73,U73,V73,W73,Y73,Z73,AA73,AC73)&gt;0,SUM(O73,P73,Q73,S73,U73,V73,W73,Y73,Z73,AA73,AC73)/COUNT(O73,P73,Q73,S73,U73,V73,W73,Y73,Z73,AA73,AC73),"")</f>
        <v>1</v>
      </c>
      <c r="M73" s="116"/>
      <c r="N73" s="89"/>
      <c r="O73" s="87"/>
      <c r="P73" s="87"/>
      <c r="Q73" s="115"/>
      <c r="R73" s="88"/>
      <c r="S73" s="115"/>
      <c r="T73" s="88" t="s">
        <v>413</v>
      </c>
      <c r="U73" s="109"/>
      <c r="V73" s="109"/>
      <c r="W73" s="87">
        <v>1</v>
      </c>
      <c r="X73" s="89">
        <v>1</v>
      </c>
      <c r="Y73" s="161"/>
      <c r="Z73" s="161"/>
      <c r="AA73" s="165"/>
      <c r="AB73" s="88">
        <v>1</v>
      </c>
      <c r="AC73" s="115"/>
      <c r="AD73" s="79"/>
      <c r="AE73" s="77"/>
    </row>
    <row r="74" spans="1:33" ht="51.75" customHeight="1" outlineLevel="1" x14ac:dyDescent="0.55000000000000004">
      <c r="A74" s="226">
        <v>38</v>
      </c>
      <c r="B74" s="226" t="s">
        <v>593</v>
      </c>
      <c r="C74" s="108" t="s">
        <v>20</v>
      </c>
      <c r="D74" s="108" t="s">
        <v>943</v>
      </c>
      <c r="E74" s="108" t="s">
        <v>944</v>
      </c>
      <c r="F74" s="108"/>
      <c r="G74" s="108" t="s">
        <v>27</v>
      </c>
      <c r="H74" s="108" t="s">
        <v>1491</v>
      </c>
      <c r="I74" s="90" t="s">
        <v>1443</v>
      </c>
      <c r="J74" s="90"/>
      <c r="K74" s="81">
        <v>0.4</v>
      </c>
      <c r="L74" s="218">
        <f>IF(COUNT(O74,P74,Q74,S74,U74,V74,W74,Y74,Z74,AA74,AC74)&gt;0,SUM(O74,P74,Q74,S74,U74,V74,W74,Y74,Z74,AA74,AC74)/COUNT(O74,P74,Q74,S74,U74,V74,W74,Y74,Z74,AA74,AC74),"")</f>
        <v>1</v>
      </c>
      <c r="M74" s="116"/>
      <c r="N74" s="89"/>
      <c r="O74" s="87"/>
      <c r="P74" s="87"/>
      <c r="Q74" s="115"/>
      <c r="R74" s="88"/>
      <c r="S74" s="115"/>
      <c r="T74" s="88">
        <v>16</v>
      </c>
      <c r="U74" s="109"/>
      <c r="V74" s="109"/>
      <c r="W74" s="87">
        <v>1</v>
      </c>
      <c r="X74" s="89"/>
      <c r="Y74" s="161"/>
      <c r="Z74" s="161"/>
      <c r="AA74" s="165"/>
      <c r="AB74" s="27"/>
      <c r="AC74" s="109"/>
      <c r="AD74" s="79"/>
      <c r="AE74" s="77"/>
    </row>
    <row r="75" spans="1:33" s="113" customFormat="1" ht="40.15" customHeight="1" outlineLevel="1" x14ac:dyDescent="0.55000000000000004">
      <c r="A75" s="221"/>
      <c r="B75" s="221"/>
      <c r="C75" s="200" t="s">
        <v>20</v>
      </c>
      <c r="D75" s="200" t="s">
        <v>176</v>
      </c>
      <c r="E75" s="200" t="s">
        <v>177</v>
      </c>
      <c r="F75" s="200"/>
      <c r="G75" s="200"/>
      <c r="H75" s="199" t="s">
        <v>1489</v>
      </c>
      <c r="I75" s="199"/>
      <c r="J75" s="199"/>
      <c r="K75" s="80"/>
      <c r="L75" s="218" t="str">
        <f>IF(COUNT(O75,P75,Q75,S75,U75,V75,W75,Y75,Z75,AA75,AC75)&gt;0,SUM(O75,P75,Q75,S75,U75,V75,W75,Y75,Z75,AA75,AC75)/COUNT(O75,P75,Q75,S75,U75,V75,W75,Y75,Z75,AA75,AC75),"")</f>
        <v/>
      </c>
      <c r="M75" s="116"/>
      <c r="N75" s="89"/>
      <c r="O75" s="87"/>
      <c r="P75" s="87"/>
      <c r="Q75" s="115"/>
      <c r="R75" s="88"/>
      <c r="S75" s="115"/>
      <c r="T75" s="88"/>
      <c r="U75" s="109"/>
      <c r="V75" s="109"/>
      <c r="W75" s="87"/>
      <c r="X75" s="89"/>
      <c r="Y75" s="161"/>
      <c r="Z75" s="161"/>
      <c r="AA75" s="165"/>
      <c r="AB75" s="88"/>
      <c r="AC75" s="115"/>
      <c r="AD75" s="85"/>
      <c r="AE75" s="77"/>
    </row>
    <row r="76" spans="1:33" ht="46.9" customHeight="1" outlineLevel="1" x14ac:dyDescent="0.55000000000000004">
      <c r="A76" s="226">
        <v>39</v>
      </c>
      <c r="B76" s="226" t="s">
        <v>593</v>
      </c>
      <c r="C76" s="108" t="s">
        <v>20</v>
      </c>
      <c r="D76" s="108" t="s">
        <v>64</v>
      </c>
      <c r="E76" s="108" t="s">
        <v>455</v>
      </c>
      <c r="F76" s="108"/>
      <c r="G76" s="108" t="s">
        <v>27</v>
      </c>
      <c r="H76" s="108" t="s">
        <v>1492</v>
      </c>
      <c r="I76" s="90" t="s">
        <v>1414</v>
      </c>
      <c r="J76" s="90"/>
      <c r="K76" s="81">
        <v>1</v>
      </c>
      <c r="L76" s="218">
        <f>IF(COUNT(O76,P76,Q76,S76,U76,V76,W76,Y76,Z76,AA76,AC76)&gt;0,SUM(O76,P76,Q76,S76,U76,V76,W76,Y76,Z76,AA76,AC76)/COUNT(O76,P76,Q76,S76,U76,V76,W76,Y76,Z76,AA76,AC76),"")</f>
        <v>1</v>
      </c>
      <c r="M76" s="116"/>
      <c r="N76" s="89"/>
      <c r="O76" s="87"/>
      <c r="P76" s="87"/>
      <c r="Q76" s="115"/>
      <c r="R76" s="88"/>
      <c r="S76" s="115"/>
      <c r="T76" s="88">
        <v>5</v>
      </c>
      <c r="U76" s="109">
        <v>1</v>
      </c>
      <c r="V76" s="109"/>
      <c r="W76" s="87"/>
      <c r="X76" s="89">
        <v>1</v>
      </c>
      <c r="Y76" s="161"/>
      <c r="Z76" s="161"/>
      <c r="AA76" s="165"/>
      <c r="AB76" s="88">
        <v>1</v>
      </c>
      <c r="AC76" s="141"/>
      <c r="AD76" s="79"/>
      <c r="AE76" s="77"/>
      <c r="AF76" s="112"/>
    </row>
    <row r="77" spans="1:33" ht="52.5" customHeight="1" outlineLevel="1" x14ac:dyDescent="0.55000000000000004">
      <c r="A77" s="204">
        <v>40</v>
      </c>
      <c r="B77" s="204" t="s">
        <v>593</v>
      </c>
      <c r="C77" s="108" t="s">
        <v>20</v>
      </c>
      <c r="D77" s="108" t="s">
        <v>65</v>
      </c>
      <c r="E77" s="108" t="s">
        <v>456</v>
      </c>
      <c r="F77" s="108"/>
      <c r="G77" s="108" t="s">
        <v>27</v>
      </c>
      <c r="H77" s="108" t="s">
        <v>1491</v>
      </c>
      <c r="I77" s="90" t="s">
        <v>1415</v>
      </c>
      <c r="J77" s="90" t="s">
        <v>995</v>
      </c>
      <c r="K77" s="81">
        <v>1</v>
      </c>
      <c r="L77" s="218">
        <f>IF(COUNT(O77,P77,Q77,S77,U77,V77,W77,Y77,Z77,AA77,AC77)&gt;0,SUM(O77,P77,Q77,S77,U77,V77,W77,Y77,Z77,AA77,AC77)/COUNT(O77,P77,Q77,S77,U77,V77,W77,Y77,Z77,AA77,AC77),"")</f>
        <v>0.95</v>
      </c>
      <c r="M77" s="116"/>
      <c r="N77" s="89"/>
      <c r="O77" s="87"/>
      <c r="P77" s="87"/>
      <c r="Q77" s="115"/>
      <c r="R77" s="88"/>
      <c r="S77" s="115"/>
      <c r="T77" s="88">
        <v>16</v>
      </c>
      <c r="U77" s="109">
        <v>0.95</v>
      </c>
      <c r="V77" s="109"/>
      <c r="W77" s="87"/>
      <c r="X77" s="89">
        <v>1</v>
      </c>
      <c r="Y77" s="161"/>
      <c r="Z77" s="161"/>
      <c r="AA77" s="165"/>
      <c r="AB77" s="88">
        <v>1</v>
      </c>
      <c r="AC77" s="141"/>
      <c r="AD77" s="79"/>
      <c r="AE77" s="77"/>
      <c r="AF77" s="112"/>
    </row>
    <row r="78" spans="1:33" ht="34.5" customHeight="1" outlineLevel="1" x14ac:dyDescent="0.55000000000000004">
      <c r="A78" s="226">
        <v>41</v>
      </c>
      <c r="B78" s="226" t="s">
        <v>593</v>
      </c>
      <c r="C78" s="108" t="s">
        <v>20</v>
      </c>
      <c r="D78" s="108" t="s">
        <v>66</v>
      </c>
      <c r="E78" s="108" t="s">
        <v>1080</v>
      </c>
      <c r="F78" s="108"/>
      <c r="G78" s="108" t="s">
        <v>27</v>
      </c>
      <c r="H78" s="108" t="s">
        <v>1503</v>
      </c>
      <c r="I78" s="90" t="s">
        <v>1416</v>
      </c>
      <c r="J78" s="90"/>
      <c r="K78" s="81">
        <v>1</v>
      </c>
      <c r="L78" s="218">
        <f>IF(COUNT(O78,P78,Q78,S78,U78,V78,W78,Y78,Z78,AA78,AC78)&gt;0,SUM(O78,P78,Q78,S78,U78,V78,W78,Y78,Z78,AA78,AC78)/COUNT(O78,P78,Q78,S78,U78,V78,W78,Y78,Z78,AA78,AC78),"")</f>
        <v>1</v>
      </c>
      <c r="M78" s="116"/>
      <c r="N78" s="89"/>
      <c r="O78" s="87"/>
      <c r="P78" s="87"/>
      <c r="Q78" s="115"/>
      <c r="R78" s="88"/>
      <c r="S78" s="115"/>
      <c r="T78" s="88">
        <v>7</v>
      </c>
      <c r="U78" s="109">
        <v>1</v>
      </c>
      <c r="V78" s="109"/>
      <c r="W78" s="87"/>
      <c r="X78" s="89">
        <v>1</v>
      </c>
      <c r="Y78" s="161"/>
      <c r="Z78" s="161"/>
      <c r="AA78" s="165"/>
      <c r="AB78" s="88">
        <v>1</v>
      </c>
      <c r="AC78" s="109"/>
      <c r="AD78" s="79"/>
      <c r="AE78" s="77"/>
      <c r="AF78" s="112"/>
    </row>
    <row r="79" spans="1:33" ht="55.5" customHeight="1" outlineLevel="1" x14ac:dyDescent="0.55000000000000004">
      <c r="A79" s="204">
        <v>42</v>
      </c>
      <c r="B79" s="204" t="s">
        <v>593</v>
      </c>
      <c r="C79" s="108" t="s">
        <v>20</v>
      </c>
      <c r="D79" s="108" t="s">
        <v>67</v>
      </c>
      <c r="E79" s="108" t="s">
        <v>1081</v>
      </c>
      <c r="F79" s="108"/>
      <c r="G79" s="108" t="s">
        <v>27</v>
      </c>
      <c r="H79" s="108" t="s">
        <v>1504</v>
      </c>
      <c r="I79" s="90" t="s">
        <v>1341</v>
      </c>
      <c r="J79" s="90" t="s">
        <v>1264</v>
      </c>
      <c r="K79" s="81">
        <v>1</v>
      </c>
      <c r="L79" s="218">
        <f>IF(COUNT(O79,P79,Q79,S79,U79,V79,W79,Y79,Z79,AA79,AC79)&gt;0,SUM(O79,P79,Q79,S79,U79,V79,W79,Y79,Z79,AA79,AC79)/COUNT(O79,P79,Q79,S79,U79,V79,W79,Y79,Z79,AA79,AC79),"")</f>
        <v>1</v>
      </c>
      <c r="M79" s="116"/>
      <c r="N79" s="89"/>
      <c r="O79" s="87"/>
      <c r="P79" s="87"/>
      <c r="Q79" s="115"/>
      <c r="R79" s="88"/>
      <c r="S79" s="115"/>
      <c r="T79" s="88" t="s">
        <v>1319</v>
      </c>
      <c r="U79" s="109"/>
      <c r="V79" s="109">
        <v>1</v>
      </c>
      <c r="W79" s="87"/>
      <c r="X79" s="89">
        <v>1</v>
      </c>
      <c r="Y79" s="161"/>
      <c r="Z79" s="161"/>
      <c r="AA79" s="165"/>
      <c r="AB79" s="88">
        <v>1</v>
      </c>
      <c r="AC79" s="109"/>
      <c r="AD79" s="79"/>
      <c r="AE79" s="77"/>
      <c r="AF79" s="112"/>
    </row>
    <row r="80" spans="1:33" s="270" customFormat="1" ht="55.5" customHeight="1" outlineLevel="1" x14ac:dyDescent="0.55000000000000004">
      <c r="A80" s="204" t="s">
        <v>1435</v>
      </c>
      <c r="B80" s="204" t="s">
        <v>593</v>
      </c>
      <c r="C80" s="108" t="s">
        <v>20</v>
      </c>
      <c r="D80" s="108" t="s">
        <v>948</v>
      </c>
      <c r="E80" s="108" t="s">
        <v>1436</v>
      </c>
      <c r="F80" s="108"/>
      <c r="G80" s="108" t="s">
        <v>27</v>
      </c>
      <c r="H80" s="108" t="s">
        <v>1491</v>
      </c>
      <c r="I80" s="90" t="s">
        <v>1341</v>
      </c>
      <c r="J80" s="90" t="s">
        <v>1264</v>
      </c>
      <c r="K80" s="81">
        <v>1</v>
      </c>
      <c r="L80" s="218">
        <f>IF(COUNT(O80,P80,Q80,S80,U80,V80,W80,Y80,Z80,AA80,AC80)&gt;0,SUM(O80,P80,Q80,S80,U80,V80,W80,Y80,Z80,AA80,AC80)/COUNT(O80,P80,Q80,S80,U80,V80,W80,Y80,Z80,AA80,AC80),"")</f>
        <v>1</v>
      </c>
      <c r="M80" s="260"/>
      <c r="N80" s="261"/>
      <c r="O80" s="262"/>
      <c r="P80" s="262"/>
      <c r="Q80" s="263"/>
      <c r="R80" s="264"/>
      <c r="S80" s="263"/>
      <c r="T80" s="264">
        <v>16</v>
      </c>
      <c r="U80" s="265"/>
      <c r="V80" s="265">
        <v>1</v>
      </c>
      <c r="W80" s="262"/>
      <c r="X80" s="261">
        <v>1</v>
      </c>
      <c r="Y80" s="266"/>
      <c r="Z80" s="266"/>
      <c r="AA80" s="267"/>
      <c r="AB80" s="264">
        <v>1</v>
      </c>
      <c r="AC80" s="265"/>
      <c r="AD80" s="79"/>
      <c r="AE80" s="268"/>
      <c r="AF80" s="269"/>
    </row>
    <row r="81" spans="1:32" s="113" customFormat="1" ht="40.15" customHeight="1" outlineLevel="1" x14ac:dyDescent="0.55000000000000004">
      <c r="A81" s="221"/>
      <c r="B81" s="221"/>
      <c r="C81" s="200" t="s">
        <v>20</v>
      </c>
      <c r="D81" s="200" t="s">
        <v>675</v>
      </c>
      <c r="E81" s="200" t="s">
        <v>676</v>
      </c>
      <c r="F81" s="200"/>
      <c r="G81" s="200"/>
      <c r="H81" s="199" t="s">
        <v>1489</v>
      </c>
      <c r="I81" s="199"/>
      <c r="J81" s="199"/>
      <c r="K81" s="80"/>
      <c r="L81" s="218" t="str">
        <f>IF(COUNT(O81,P81,Q81,S81,U81,V81,W81,Y81,Z81,AA81,AC81)&gt;0,SUM(O81,P81,Q81,S81,U81,V81,W81,Y81,Z81,AA81,AC81)/COUNT(O81,P81,Q81,S81,U81,V81,W81,Y81,Z81,AA81,AC81),"")</f>
        <v/>
      </c>
      <c r="M81" s="116"/>
      <c r="N81" s="89"/>
      <c r="O81" s="87"/>
      <c r="P81" s="87"/>
      <c r="Q81" s="115"/>
      <c r="R81" s="88"/>
      <c r="S81" s="115"/>
      <c r="T81" s="88"/>
      <c r="U81" s="109"/>
      <c r="V81" s="141"/>
      <c r="W81" s="87"/>
      <c r="X81" s="89"/>
      <c r="Y81" s="161"/>
      <c r="Z81" s="161"/>
      <c r="AA81" s="165"/>
      <c r="AB81" s="88"/>
      <c r="AC81" s="141"/>
      <c r="AD81" s="85"/>
      <c r="AE81" s="77"/>
    </row>
    <row r="82" spans="1:32" ht="43.15" customHeight="1" outlineLevel="1" x14ac:dyDescent="0.55000000000000004">
      <c r="A82" s="204">
        <v>43</v>
      </c>
      <c r="B82" s="204"/>
      <c r="C82" s="108" t="s">
        <v>20</v>
      </c>
      <c r="D82" s="108" t="s">
        <v>677</v>
      </c>
      <c r="E82" s="108" t="s">
        <v>678</v>
      </c>
      <c r="F82" s="108"/>
      <c r="G82" s="108"/>
      <c r="H82" s="108" t="s">
        <v>1489</v>
      </c>
      <c r="I82" s="90"/>
      <c r="J82" s="90" t="s">
        <v>1149</v>
      </c>
      <c r="K82" s="81">
        <v>0</v>
      </c>
      <c r="L82" s="218" t="str">
        <f>IF(COUNT(O82,P82,Q82,S82,U82,V82,W82,Y82,Z82,AA82,AC82)&gt;0,SUM(O82,P82,Q82,S82,U82,V82,W82,Y82,Z82,AA82,AC82)/COUNT(O82,P82,Q82,S82,U82,V82,W82,Y82,Z82,AA82,AC82),"")</f>
        <v/>
      </c>
      <c r="M82" s="116"/>
      <c r="N82" s="89"/>
      <c r="O82" s="87"/>
      <c r="P82" s="87"/>
      <c r="Q82" s="115"/>
      <c r="R82" s="88"/>
      <c r="S82" s="115"/>
      <c r="T82" s="88"/>
      <c r="U82" s="109"/>
      <c r="V82" s="109"/>
      <c r="W82" s="87"/>
      <c r="X82" s="89"/>
      <c r="Y82" s="161"/>
      <c r="Z82" s="161"/>
      <c r="AA82" s="165"/>
      <c r="AB82" s="88"/>
      <c r="AC82" s="141"/>
      <c r="AD82" s="79"/>
      <c r="AE82" s="77"/>
      <c r="AF82" s="112"/>
    </row>
    <row r="83" spans="1:32" ht="43.15" customHeight="1" outlineLevel="1" x14ac:dyDescent="0.55000000000000004">
      <c r="A83" s="204">
        <v>44</v>
      </c>
      <c r="B83" s="204"/>
      <c r="C83" s="108" t="s">
        <v>20</v>
      </c>
      <c r="D83" s="108" t="s">
        <v>679</v>
      </c>
      <c r="E83" s="108" t="s">
        <v>680</v>
      </c>
      <c r="F83" s="108"/>
      <c r="G83" s="108"/>
      <c r="H83" s="108" t="s">
        <v>1489</v>
      </c>
      <c r="I83" s="90"/>
      <c r="J83" s="90" t="s">
        <v>668</v>
      </c>
      <c r="K83" s="81">
        <v>0</v>
      </c>
      <c r="L83" s="218" t="str">
        <f>IF(COUNT(O83,P83,Q83,S83,U83,V83,W83,Y83,Z83,AA83,AC83)&gt;0,SUM(O83,P83,Q83,S83,U83,V83,W83,Y83,Z83,AA83,AC83)/COUNT(O83,P83,Q83,S83,U83,V83,W83,Y83,Z83,AA83,AC83),"")</f>
        <v/>
      </c>
      <c r="M83" s="116"/>
      <c r="N83" s="89"/>
      <c r="O83" s="87"/>
      <c r="P83" s="87"/>
      <c r="Q83" s="115"/>
      <c r="R83" s="88"/>
      <c r="S83" s="115"/>
      <c r="T83" s="88"/>
      <c r="U83" s="109"/>
      <c r="V83" s="109"/>
      <c r="W83" s="87"/>
      <c r="X83" s="89"/>
      <c r="Y83" s="161"/>
      <c r="Z83" s="161"/>
      <c r="AA83" s="165"/>
      <c r="AB83" s="88"/>
      <c r="AC83" s="141"/>
      <c r="AD83" s="79"/>
      <c r="AE83" s="77"/>
      <c r="AF83" s="112"/>
    </row>
    <row r="84" spans="1:32" ht="43.15" customHeight="1" outlineLevel="1" x14ac:dyDescent="0.55000000000000004">
      <c r="A84" s="204">
        <v>45</v>
      </c>
      <c r="B84" s="204"/>
      <c r="C84" s="108" t="s">
        <v>20</v>
      </c>
      <c r="D84" s="108" t="s">
        <v>681</v>
      </c>
      <c r="E84" s="108" t="s">
        <v>682</v>
      </c>
      <c r="F84" s="108"/>
      <c r="G84" s="108"/>
      <c r="H84" s="108" t="s">
        <v>1489</v>
      </c>
      <c r="I84" s="90"/>
      <c r="J84" s="90" t="s">
        <v>668</v>
      </c>
      <c r="K84" s="81">
        <v>0</v>
      </c>
      <c r="L84" s="218" t="str">
        <f>IF(COUNT(O84,P84,Q84,S84,U84,V84,W84,Y84,Z84,AA84,AC84)&gt;0,SUM(O84,P84,Q84,S84,U84,V84,W84,Y84,Z84,AA84,AC84)/COUNT(O84,P84,Q84,S84,U84,V84,W84,Y84,Z84,AA84,AC84),"")</f>
        <v/>
      </c>
      <c r="M84" s="116"/>
      <c r="N84" s="89"/>
      <c r="O84" s="87"/>
      <c r="P84" s="87"/>
      <c r="Q84" s="115"/>
      <c r="R84" s="88"/>
      <c r="S84" s="115"/>
      <c r="T84" s="88"/>
      <c r="U84" s="109"/>
      <c r="V84" s="109"/>
      <c r="W84" s="87"/>
      <c r="X84" s="89"/>
      <c r="Y84" s="161"/>
      <c r="Z84" s="161"/>
      <c r="AA84" s="165"/>
      <c r="AB84" s="88"/>
      <c r="AC84" s="115"/>
      <c r="AD84" s="79"/>
      <c r="AE84" s="77"/>
      <c r="AF84" s="112"/>
    </row>
    <row r="85" spans="1:32" ht="28.5" customHeight="1" outlineLevel="1" x14ac:dyDescent="0.55000000000000004">
      <c r="A85" s="204">
        <v>46</v>
      </c>
      <c r="B85" s="204" t="s">
        <v>593</v>
      </c>
      <c r="C85" s="108" t="s">
        <v>20</v>
      </c>
      <c r="D85" s="108" t="s">
        <v>948</v>
      </c>
      <c r="E85" s="108" t="s">
        <v>947</v>
      </c>
      <c r="F85" s="108"/>
      <c r="G85" s="108" t="s">
        <v>27</v>
      </c>
      <c r="H85" s="108" t="s">
        <v>1491</v>
      </c>
      <c r="I85" s="257" t="s">
        <v>1484</v>
      </c>
      <c r="J85" s="108" t="s">
        <v>994</v>
      </c>
      <c r="K85" s="81">
        <v>1</v>
      </c>
      <c r="L85" s="218">
        <f>IF(COUNT(O85,P85,Q85,S85,U85,V85,W85,Y85,Z85,AA85,AC85)&gt;0,SUM(O85,P85,Q85,S85,U85,V85,W85,Y85,Z85,AA85,AC85)/COUNT(O85,P85,Q85,S85,U85,V85,W85,Y85,Z85,AA85,AC85),"")</f>
        <v>0.6</v>
      </c>
      <c r="M85" s="116"/>
      <c r="N85" s="89"/>
      <c r="O85" s="87"/>
      <c r="P85" s="87"/>
      <c r="Q85" s="115"/>
      <c r="R85" s="88"/>
      <c r="S85" s="115"/>
      <c r="T85" s="88">
        <v>16</v>
      </c>
      <c r="U85" s="109"/>
      <c r="V85" s="109">
        <v>0.6</v>
      </c>
      <c r="W85" s="87"/>
      <c r="X85" s="89">
        <v>1</v>
      </c>
      <c r="Y85" s="161"/>
      <c r="Z85" s="161"/>
      <c r="AA85" s="165"/>
      <c r="AB85" s="88">
        <v>1</v>
      </c>
      <c r="AC85" s="109"/>
      <c r="AD85" s="79"/>
      <c r="AE85" s="77"/>
      <c r="AF85" s="112"/>
    </row>
    <row r="86" spans="1:32" ht="43.15" customHeight="1" outlineLevel="1" x14ac:dyDescent="0.55000000000000004">
      <c r="A86" s="226">
        <v>47</v>
      </c>
      <c r="B86" s="226" t="s">
        <v>593</v>
      </c>
      <c r="C86" s="108" t="s">
        <v>20</v>
      </c>
      <c r="D86" s="108" t="s">
        <v>379</v>
      </c>
      <c r="E86" s="108" t="s">
        <v>467</v>
      </c>
      <c r="F86" s="108"/>
      <c r="G86" s="108" t="s">
        <v>27</v>
      </c>
      <c r="H86" s="108" t="s">
        <v>1502</v>
      </c>
      <c r="I86" s="90" t="s">
        <v>583</v>
      </c>
      <c r="J86" s="90" t="s">
        <v>615</v>
      </c>
      <c r="K86" s="81">
        <v>0.4</v>
      </c>
      <c r="L86" s="218">
        <f>IF(COUNT(O86,P86,Q86,S86,U86,V86,W86,Y86,Z86,AA86,AC86)&gt;0,SUM(O86,P86,Q86,S86,U86,V86,W86,Y86,Z86,AA86,AC86)/COUNT(O86,P86,Q86,S86,U86,V86,W86,Y86,Z86,AA86,AC86),"")</f>
        <v>1</v>
      </c>
      <c r="M86" s="116"/>
      <c r="N86" s="89"/>
      <c r="O86" s="87"/>
      <c r="P86" s="87"/>
      <c r="Q86" s="115"/>
      <c r="R86" s="88"/>
      <c r="S86" s="115"/>
      <c r="T86" s="88" t="s">
        <v>413</v>
      </c>
      <c r="U86" s="109"/>
      <c r="V86" s="109"/>
      <c r="W86" s="87">
        <v>1</v>
      </c>
      <c r="X86" s="89">
        <v>1</v>
      </c>
      <c r="Y86" s="161"/>
      <c r="Z86" s="161"/>
      <c r="AA86" s="165"/>
      <c r="AB86" s="88">
        <v>1</v>
      </c>
      <c r="AC86" s="115"/>
      <c r="AD86" s="79"/>
      <c r="AE86" s="77"/>
    </row>
    <row r="87" spans="1:32" ht="43.15" customHeight="1" outlineLevel="1" x14ac:dyDescent="0.55000000000000004">
      <c r="A87" s="226">
        <v>48</v>
      </c>
      <c r="B87" s="226"/>
      <c r="C87" s="108" t="s">
        <v>20</v>
      </c>
      <c r="D87" s="108" t="s">
        <v>949</v>
      </c>
      <c r="E87" s="108" t="s">
        <v>467</v>
      </c>
      <c r="F87" s="108"/>
      <c r="G87" s="108" t="s">
        <v>27</v>
      </c>
      <c r="H87" s="108" t="s">
        <v>1491</v>
      </c>
      <c r="I87" s="90" t="s">
        <v>1433</v>
      </c>
      <c r="J87" s="90" t="s">
        <v>945</v>
      </c>
      <c r="K87" s="81">
        <v>0.4</v>
      </c>
      <c r="L87" s="218">
        <f>IF(COUNT(O87,P87,Q87,S87,U87,V87,W87,Y87,Z87,AA87,AC87)&gt;0,SUM(O87,P87,Q87,S87,U87,V87,W87,Y87,Z87,AA87,AC87)/COUNT(O87,P87,Q87,S87,U87,V87,W87,Y87,Z87,AA87,AC87),"")</f>
        <v>1</v>
      </c>
      <c r="M87" s="116"/>
      <c r="N87" s="89"/>
      <c r="O87" s="87"/>
      <c r="P87" s="87"/>
      <c r="Q87" s="115"/>
      <c r="R87" s="88"/>
      <c r="S87" s="115"/>
      <c r="T87" s="88">
        <v>16</v>
      </c>
      <c r="U87" s="109"/>
      <c r="V87" s="109"/>
      <c r="W87" s="87">
        <v>1</v>
      </c>
      <c r="X87" s="89"/>
      <c r="Y87" s="161"/>
      <c r="Z87" s="161"/>
      <c r="AA87" s="165"/>
      <c r="AB87" s="27"/>
      <c r="AC87" s="109"/>
      <c r="AD87" s="79"/>
      <c r="AE87" s="77"/>
    </row>
    <row r="88" spans="1:32" s="113" customFormat="1" ht="21" customHeight="1" outlineLevel="1" x14ac:dyDescent="0.55000000000000004">
      <c r="A88" s="221"/>
      <c r="B88" s="221"/>
      <c r="C88" s="200" t="s">
        <v>20</v>
      </c>
      <c r="D88" s="200" t="s">
        <v>68</v>
      </c>
      <c r="E88" s="108" t="s">
        <v>1082</v>
      </c>
      <c r="F88" s="200"/>
      <c r="G88" s="200"/>
      <c r="H88" s="199" t="s">
        <v>1489</v>
      </c>
      <c r="I88" s="199"/>
      <c r="J88" s="199"/>
      <c r="K88" s="80"/>
      <c r="L88" s="218" t="str">
        <f>IF(COUNT(O88,P88,Q88,S88,U88,V88,W88,Y88,Z88,AA88,AC88)&gt;0,SUM(O88,P88,Q88,S88,U88,V88,W88,Y88,Z88,AA88,AC88)/COUNT(O88,P88,Q88,S88,U88,V88,W88,Y88,Z88,AA88,AC88),"")</f>
        <v/>
      </c>
      <c r="M88" s="116"/>
      <c r="N88" s="89"/>
      <c r="O88" s="87"/>
      <c r="P88" s="87"/>
      <c r="Q88" s="115"/>
      <c r="R88" s="88"/>
      <c r="S88" s="115"/>
      <c r="T88" s="88"/>
      <c r="U88" s="109"/>
      <c r="V88" s="109"/>
      <c r="W88" s="87"/>
      <c r="X88" s="89"/>
      <c r="Y88" s="161"/>
      <c r="Z88" s="161"/>
      <c r="AA88" s="165"/>
      <c r="AB88" s="88"/>
      <c r="AC88" s="115"/>
      <c r="AD88" s="85"/>
      <c r="AE88" s="77"/>
    </row>
    <row r="89" spans="1:32" s="113" customFormat="1" ht="40.15" customHeight="1" outlineLevel="1" x14ac:dyDescent="0.55000000000000004">
      <c r="A89" s="221"/>
      <c r="B89" s="221"/>
      <c r="C89" s="200" t="s">
        <v>20</v>
      </c>
      <c r="D89" s="200" t="s">
        <v>178</v>
      </c>
      <c r="E89" s="108" t="s">
        <v>1083</v>
      </c>
      <c r="F89" s="200"/>
      <c r="G89" s="200"/>
      <c r="H89" s="199" t="s">
        <v>1489</v>
      </c>
      <c r="I89" s="199"/>
      <c r="J89" s="199"/>
      <c r="K89" s="81"/>
      <c r="L89" s="218" t="str">
        <f>IF(COUNT(O89,P89,Q89,S89,U89,V89,W89,Y89,Z89,AA89,AC89)&gt;0,SUM(O89,P89,Q89,S89,U89,V89,W89,Y89,Z89,AA89,AC89)/COUNT(O89,P89,Q89,S89,U89,V89,W89,Y89,Z89,AA89,AC89),"")</f>
        <v/>
      </c>
      <c r="M89" s="116"/>
      <c r="N89" s="89"/>
      <c r="O89" s="87"/>
      <c r="P89" s="87"/>
      <c r="Q89" s="115"/>
      <c r="R89" s="88"/>
      <c r="S89" s="115"/>
      <c r="T89" s="88"/>
      <c r="U89" s="109"/>
      <c r="V89" s="109"/>
      <c r="W89" s="87"/>
      <c r="X89" s="89"/>
      <c r="Y89" s="161"/>
      <c r="Z89" s="161"/>
      <c r="AA89" s="165"/>
      <c r="AB89" s="88"/>
      <c r="AC89" s="141"/>
      <c r="AD89" s="85"/>
      <c r="AE89" s="77"/>
    </row>
    <row r="90" spans="1:32" ht="77.400000000000006" outlineLevel="1" x14ac:dyDescent="0.55000000000000004">
      <c r="A90" s="226">
        <v>49</v>
      </c>
      <c r="B90" s="226" t="s">
        <v>593</v>
      </c>
      <c r="C90" s="108" t="s">
        <v>20</v>
      </c>
      <c r="D90" s="108" t="s">
        <v>69</v>
      </c>
      <c r="E90" s="108" t="s">
        <v>127</v>
      </c>
      <c r="F90" s="108"/>
      <c r="G90" s="108" t="s">
        <v>163</v>
      </c>
      <c r="H90" s="108" t="s">
        <v>1505</v>
      </c>
      <c r="I90" s="90" t="s">
        <v>1438</v>
      </c>
      <c r="J90" s="90"/>
      <c r="K90" s="81">
        <v>1</v>
      </c>
      <c r="L90" s="218">
        <f>IF(COUNT(O90,P90,Q90,S90,U90,V90,W90,Y90,Z90,AA90,AC90)&gt;0,SUM(O90,P90,Q90,S90,U90,V90,W90,Y90,Z90,AA90,AC90)/COUNT(O90,P90,Q90,S90,U90,V90,W90,Y90,Z90,AA90,AC90),"")</f>
        <v>1</v>
      </c>
      <c r="M90" s="116"/>
      <c r="N90" s="89"/>
      <c r="O90" s="87"/>
      <c r="P90" s="87"/>
      <c r="Q90" s="115"/>
      <c r="R90" s="88"/>
      <c r="S90" s="115"/>
      <c r="T90" s="88">
        <v>11</v>
      </c>
      <c r="U90" s="109">
        <v>1</v>
      </c>
      <c r="V90" s="109"/>
      <c r="W90" s="87"/>
      <c r="X90" s="89">
        <v>1</v>
      </c>
      <c r="Y90" s="161"/>
      <c r="Z90" s="161"/>
      <c r="AA90" s="165"/>
      <c r="AB90" s="88">
        <v>1</v>
      </c>
      <c r="AC90" s="115"/>
      <c r="AD90" s="79"/>
      <c r="AE90" s="77"/>
      <c r="AF90" s="112"/>
    </row>
    <row r="91" spans="1:32" ht="61.5" customHeight="1" outlineLevel="1" x14ac:dyDescent="0.55000000000000004">
      <c r="A91" s="204">
        <v>50</v>
      </c>
      <c r="B91" s="204" t="s">
        <v>593</v>
      </c>
      <c r="C91" s="108" t="s">
        <v>20</v>
      </c>
      <c r="D91" s="108" t="s">
        <v>70</v>
      </c>
      <c r="E91" s="108" t="s">
        <v>128</v>
      </c>
      <c r="F91" s="108"/>
      <c r="G91" s="108" t="s">
        <v>163</v>
      </c>
      <c r="H91" s="108" t="s">
        <v>1505</v>
      </c>
      <c r="I91" s="90" t="s">
        <v>1439</v>
      </c>
      <c r="J91" s="90"/>
      <c r="K91" s="81">
        <v>1</v>
      </c>
      <c r="L91" s="218">
        <f>IF(COUNT(O91,P91,Q91,S91,U91,V91,W91,Y91,Z91,AA91,AC91)&gt;0,SUM(O91,P91,Q91,S91,U91,V91,W91,Y91,Z91,AA91,AC91)/COUNT(O91,P91,Q91,S91,U91,V91,W91,Y91,Z91,AA91,AC91),"")</f>
        <v>1</v>
      </c>
      <c r="M91" s="116"/>
      <c r="N91" s="89"/>
      <c r="O91" s="87"/>
      <c r="P91" s="87"/>
      <c r="Q91" s="115"/>
      <c r="R91" s="88"/>
      <c r="S91" s="115"/>
      <c r="T91" s="88">
        <v>11</v>
      </c>
      <c r="U91" s="109">
        <v>1</v>
      </c>
      <c r="V91" s="109"/>
      <c r="W91" s="87"/>
      <c r="X91" s="89">
        <v>1</v>
      </c>
      <c r="Y91" s="161"/>
      <c r="Z91" s="161"/>
      <c r="AA91" s="165"/>
      <c r="AB91" s="88">
        <v>1</v>
      </c>
      <c r="AC91" s="109"/>
      <c r="AD91" s="79"/>
      <c r="AE91" s="77"/>
      <c r="AF91" s="112"/>
    </row>
    <row r="92" spans="1:32" ht="64.5" outlineLevel="1" x14ac:dyDescent="0.55000000000000004">
      <c r="A92" s="226">
        <v>51</v>
      </c>
      <c r="B92" s="226" t="s">
        <v>593</v>
      </c>
      <c r="C92" s="108" t="s">
        <v>20</v>
      </c>
      <c r="D92" s="108" t="s">
        <v>71</v>
      </c>
      <c r="E92" s="108" t="s">
        <v>468</v>
      </c>
      <c r="F92" s="108"/>
      <c r="G92" s="108" t="s">
        <v>163</v>
      </c>
      <c r="H92" s="108" t="s">
        <v>1505</v>
      </c>
      <c r="I92" s="90" t="s">
        <v>1440</v>
      </c>
      <c r="J92" s="90"/>
      <c r="K92" s="81">
        <v>1</v>
      </c>
      <c r="L92" s="218">
        <f>IF(COUNT(O92,P92,Q92,S92,U92,V92,W92,Y92,Z92,AA92,AC92)&gt;0,SUM(O92,P92,Q92,S92,U92,V92,W92,Y92,Z92,AA92,AC92)/COUNT(O92,P92,Q92,S92,U92,V92,W92,Y92,Z92,AA92,AC92),"")</f>
        <v>1</v>
      </c>
      <c r="M92" s="116"/>
      <c r="N92" s="89"/>
      <c r="O92" s="87"/>
      <c r="P92" s="87"/>
      <c r="Q92" s="115"/>
      <c r="R92" s="88"/>
      <c r="S92" s="115"/>
      <c r="T92" s="88">
        <v>11</v>
      </c>
      <c r="U92" s="109">
        <v>1</v>
      </c>
      <c r="V92" s="109"/>
      <c r="W92" s="87"/>
      <c r="X92" s="89"/>
      <c r="Y92" s="161"/>
      <c r="Z92" s="161"/>
      <c r="AA92" s="165"/>
      <c r="AB92" s="139"/>
      <c r="AC92" s="115"/>
      <c r="AD92" s="79"/>
      <c r="AE92" s="77"/>
      <c r="AF92" s="112"/>
    </row>
    <row r="93" spans="1:32" ht="32.25" customHeight="1" outlineLevel="1" x14ac:dyDescent="0.55000000000000004">
      <c r="A93" s="226">
        <v>52</v>
      </c>
      <c r="B93" s="226" t="s">
        <v>593</v>
      </c>
      <c r="C93" s="108" t="s">
        <v>20</v>
      </c>
      <c r="D93" s="108" t="s">
        <v>1408</v>
      </c>
      <c r="E93" s="108" t="s">
        <v>752</v>
      </c>
      <c r="F93" s="108"/>
      <c r="G93" s="108" t="s">
        <v>163</v>
      </c>
      <c r="H93" s="108" t="s">
        <v>1493</v>
      </c>
      <c r="I93" s="90"/>
      <c r="J93" s="90"/>
      <c r="K93" s="81">
        <v>1</v>
      </c>
      <c r="L93" s="218">
        <f>IF(COUNT(O93,P93,Q93,S93,U93,V93,W93,Y93,Z93,AA93,AC93)&gt;0,SUM(O93,P93,Q93,S93,U93,V93,W93,Y93,Z93,AA93,AC93)/COUNT(O93,P93,Q93,S93,U93,V93,W93,Y93,Z93,AA93,AC93),"")</f>
        <v>0</v>
      </c>
      <c r="M93" s="116"/>
      <c r="N93" s="89"/>
      <c r="O93" s="87"/>
      <c r="P93" s="87"/>
      <c r="Q93" s="115"/>
      <c r="R93" s="88"/>
      <c r="S93" s="115"/>
      <c r="T93" s="141"/>
      <c r="U93" s="141"/>
      <c r="V93" s="109"/>
      <c r="W93" s="87"/>
      <c r="X93" s="89">
        <v>16</v>
      </c>
      <c r="Y93" s="161">
        <v>0</v>
      </c>
      <c r="Z93" s="161"/>
      <c r="AA93" s="165"/>
      <c r="AB93" s="88">
        <v>1</v>
      </c>
      <c r="AC93" s="141"/>
      <c r="AD93" s="79"/>
      <c r="AE93" s="77"/>
      <c r="AF93" s="112"/>
    </row>
    <row r="94" spans="1:32" ht="44.25" customHeight="1" outlineLevel="1" x14ac:dyDescent="0.55000000000000004">
      <c r="A94" s="204">
        <v>53</v>
      </c>
      <c r="B94" s="204" t="s">
        <v>593</v>
      </c>
      <c r="C94" s="108" t="s">
        <v>20</v>
      </c>
      <c r="D94" s="137" t="s">
        <v>72</v>
      </c>
      <c r="E94" s="108" t="s">
        <v>1084</v>
      </c>
      <c r="F94" s="108"/>
      <c r="G94" s="108" t="s">
        <v>163</v>
      </c>
      <c r="H94" s="108" t="s">
        <v>1501</v>
      </c>
      <c r="I94" s="90" t="s">
        <v>323</v>
      </c>
      <c r="J94" s="90"/>
      <c r="K94" s="81">
        <v>1</v>
      </c>
      <c r="L94" s="218">
        <f>IF(COUNT(O94,P94,Q94,S94,U94,V94,W94,Y94,Z94,AA94,AC94)&gt;0,SUM(O94,P94,Q94,S94,U94,V94,W94,Y94,Z94,AA94,AC94)/COUNT(O94,P94,Q94,S94,U94,V94,W94,Y94,Z94,AA94,AC94),"")</f>
        <v>1</v>
      </c>
      <c r="M94" s="116"/>
      <c r="N94" s="89"/>
      <c r="O94" s="87"/>
      <c r="P94" s="87"/>
      <c r="Q94" s="115"/>
      <c r="R94" s="88"/>
      <c r="S94" s="115"/>
      <c r="T94" s="88" t="s">
        <v>1295</v>
      </c>
      <c r="U94" s="109"/>
      <c r="V94" s="109">
        <v>1</v>
      </c>
      <c r="W94" s="87"/>
      <c r="X94" s="89"/>
      <c r="Y94" s="161"/>
      <c r="Z94" s="161"/>
      <c r="AA94" s="165"/>
      <c r="AB94" s="139"/>
      <c r="AC94" s="115"/>
      <c r="AD94" s="79"/>
      <c r="AE94" s="77"/>
      <c r="AF94" s="112"/>
    </row>
    <row r="95" spans="1:32" ht="39" customHeight="1" outlineLevel="1" x14ac:dyDescent="0.55000000000000004">
      <c r="A95" s="226"/>
      <c r="B95" s="226"/>
      <c r="C95" s="108" t="s">
        <v>20</v>
      </c>
      <c r="D95" s="137" t="s">
        <v>1426</v>
      </c>
      <c r="E95" s="108" t="s">
        <v>1427</v>
      </c>
      <c r="F95" s="108"/>
      <c r="G95" s="108" t="s">
        <v>159</v>
      </c>
      <c r="H95" s="108"/>
      <c r="I95" s="90"/>
      <c r="J95" s="90" t="s">
        <v>1428</v>
      </c>
      <c r="K95" s="81"/>
      <c r="L95" s="218"/>
      <c r="M95" s="116"/>
      <c r="N95" s="89"/>
      <c r="O95" s="87"/>
      <c r="P95" s="87"/>
      <c r="Q95" s="202"/>
      <c r="R95" s="88"/>
      <c r="S95" s="202"/>
      <c r="T95" s="88"/>
      <c r="U95" s="109"/>
      <c r="V95" s="109"/>
      <c r="W95" s="87"/>
      <c r="X95" s="89"/>
      <c r="Y95" s="161"/>
      <c r="Z95" s="161"/>
      <c r="AA95" s="165"/>
      <c r="AB95" s="124"/>
      <c r="AC95" s="202"/>
      <c r="AD95" s="79"/>
      <c r="AE95" s="77"/>
      <c r="AF95" s="112"/>
    </row>
    <row r="96" spans="1:32" ht="25.8" outlineLevel="1" x14ac:dyDescent="0.55000000000000004">
      <c r="A96" s="226">
        <v>54</v>
      </c>
      <c r="B96" s="226"/>
      <c r="C96" s="108" t="s">
        <v>20</v>
      </c>
      <c r="D96" s="108" t="s">
        <v>320</v>
      </c>
      <c r="E96" s="108" t="s">
        <v>469</v>
      </c>
      <c r="F96" s="108"/>
      <c r="G96" s="108" t="s">
        <v>163</v>
      </c>
      <c r="H96" s="108" t="s">
        <v>1496</v>
      </c>
      <c r="I96" s="90" t="s">
        <v>324</v>
      </c>
      <c r="J96" s="90"/>
      <c r="K96" s="81">
        <v>0.4</v>
      </c>
      <c r="L96" s="218">
        <f>IF(COUNT(O96,P96,Q96,S96,U96,V96,W96,Y96,Z96,AA96,AC96)&gt;0,SUM(O96,P96,Q96,S96,U96,V96,W96,Y96,Z96,AA96,AC96)/COUNT(O96,P96,Q96,S96,U96,V96,W96,Y96,Z96,AA96,AC96),"")</f>
        <v>1</v>
      </c>
      <c r="M96" s="116"/>
      <c r="N96" s="89"/>
      <c r="O96" s="87"/>
      <c r="P96" s="87"/>
      <c r="Q96" s="115"/>
      <c r="R96" s="88"/>
      <c r="S96" s="115"/>
      <c r="T96" s="88" t="s">
        <v>935</v>
      </c>
      <c r="U96" s="109"/>
      <c r="V96" s="109"/>
      <c r="W96" s="87">
        <v>1</v>
      </c>
      <c r="X96" s="89">
        <v>1</v>
      </c>
      <c r="Y96" s="161"/>
      <c r="Z96" s="161"/>
      <c r="AA96" s="165"/>
      <c r="AB96" s="88">
        <v>1</v>
      </c>
      <c r="AC96" s="115"/>
      <c r="AD96" s="79"/>
      <c r="AE96" s="77"/>
      <c r="AF96" s="112"/>
    </row>
    <row r="97" spans="1:32" s="113" customFormat="1" ht="21" customHeight="1" outlineLevel="1" x14ac:dyDescent="0.55000000000000004">
      <c r="A97" s="221"/>
      <c r="B97" s="221"/>
      <c r="C97" s="200" t="s">
        <v>20</v>
      </c>
      <c r="D97" s="200" t="s">
        <v>73</v>
      </c>
      <c r="E97" s="200" t="s">
        <v>74</v>
      </c>
      <c r="F97" s="200"/>
      <c r="G97" s="200"/>
      <c r="H97" s="199" t="s">
        <v>1489</v>
      </c>
      <c r="I97" s="199" t="s">
        <v>319</v>
      </c>
      <c r="J97" s="199"/>
      <c r="K97" s="81"/>
      <c r="L97" s="218" t="str">
        <f>IF(COUNT(O97,P97,Q97,S97,U97,V97,W97,Y97,Z97,AA97,AC97)&gt;0,SUM(O97,P97,Q97,S97,U97,V97,W97,Y97,Z97,AA97,AC97)/COUNT(O97,P97,Q97,S97,U97,V97,W97,Y97,Z97,AA97,AC97),"")</f>
        <v/>
      </c>
      <c r="M97" s="116"/>
      <c r="N97" s="89"/>
      <c r="O97" s="87"/>
      <c r="P97" s="87"/>
      <c r="Q97" s="115"/>
      <c r="R97" s="88"/>
      <c r="S97" s="115"/>
      <c r="T97" s="88"/>
      <c r="U97" s="109"/>
      <c r="V97" s="109"/>
      <c r="W97" s="87"/>
      <c r="X97" s="89"/>
      <c r="Y97" s="161"/>
      <c r="Z97" s="161"/>
      <c r="AA97" s="165"/>
      <c r="AB97" s="88"/>
      <c r="AC97" s="115"/>
      <c r="AD97" s="85"/>
      <c r="AE97" s="77"/>
    </row>
    <row r="98" spans="1:32" ht="37.5" customHeight="1" outlineLevel="1" x14ac:dyDescent="0.55000000000000004">
      <c r="A98" s="204">
        <v>55</v>
      </c>
      <c r="B98" s="204"/>
      <c r="C98" s="108" t="s">
        <v>20</v>
      </c>
      <c r="D98" s="108" t="s">
        <v>75</v>
      </c>
      <c r="E98" s="108" t="s">
        <v>139</v>
      </c>
      <c r="F98" s="108"/>
      <c r="G98" s="108" t="s">
        <v>28</v>
      </c>
      <c r="H98" s="108" t="s">
        <v>1492</v>
      </c>
      <c r="I98" s="90"/>
      <c r="J98" s="108" t="s">
        <v>414</v>
      </c>
      <c r="K98" s="81">
        <v>0.1</v>
      </c>
      <c r="L98" s="218">
        <f>IF(COUNT(O98,P98,Q98,S98,U98,V98,W98,Y98,Z98,AA98,AC98)&gt;0,SUM(O98,P98,Q98,S98,U98,V98,W98,Y98,Z98,AA98,AC98)/COUNT(O98,P98,Q98,S98,U98,V98,W98,Y98,Z98,AA98,AC98),"")</f>
        <v>1</v>
      </c>
      <c r="M98" s="116"/>
      <c r="N98" s="89"/>
      <c r="O98" s="87"/>
      <c r="P98" s="87"/>
      <c r="Q98" s="115"/>
      <c r="R98" s="88"/>
      <c r="S98" s="115"/>
      <c r="T98" s="88">
        <v>5</v>
      </c>
      <c r="U98" s="109">
        <v>1</v>
      </c>
      <c r="V98" s="109"/>
      <c r="W98" s="87"/>
      <c r="X98" s="89">
        <v>1</v>
      </c>
      <c r="Y98" s="161"/>
      <c r="Z98" s="161"/>
      <c r="AA98" s="165"/>
      <c r="AB98" s="88">
        <v>1</v>
      </c>
      <c r="AC98" s="115"/>
      <c r="AD98" s="79"/>
      <c r="AE98" s="77"/>
    </row>
    <row r="99" spans="1:32" ht="25.8" outlineLevel="1" x14ac:dyDescent="0.55000000000000004">
      <c r="A99" s="226">
        <v>56</v>
      </c>
      <c r="B99" s="226"/>
      <c r="C99" s="108" t="s">
        <v>20</v>
      </c>
      <c r="D99" s="108" t="s">
        <v>76</v>
      </c>
      <c r="E99" s="108" t="s">
        <v>142</v>
      </c>
      <c r="F99" s="108"/>
      <c r="G99" s="108" t="s">
        <v>28</v>
      </c>
      <c r="H99" s="108" t="s">
        <v>1492</v>
      </c>
      <c r="I99" s="90"/>
      <c r="J99" s="108" t="s">
        <v>414</v>
      </c>
      <c r="K99" s="81">
        <v>0.1</v>
      </c>
      <c r="L99" s="218">
        <f>IF(COUNT(O99,P99,Q99,S99,U99,V99,W99,Y99,Z99,AA99,AC99)&gt;0,SUM(O99,P99,Q99,S99,U99,V99,W99,Y99,Z99,AA99,AC99)/COUNT(O99,P99,Q99,S99,U99,V99,W99,Y99,Z99,AA99,AC99),"")</f>
        <v>1</v>
      </c>
      <c r="M99" s="116"/>
      <c r="N99" s="89"/>
      <c r="O99" s="87"/>
      <c r="P99" s="87"/>
      <c r="Q99" s="115"/>
      <c r="R99" s="88"/>
      <c r="S99" s="115"/>
      <c r="T99" s="88">
        <v>5</v>
      </c>
      <c r="U99" s="109">
        <v>1</v>
      </c>
      <c r="V99" s="109"/>
      <c r="W99" s="87"/>
      <c r="X99" s="89">
        <v>1</v>
      </c>
      <c r="Y99" s="161"/>
      <c r="Z99" s="161"/>
      <c r="AA99" s="165"/>
      <c r="AB99" s="88">
        <v>1</v>
      </c>
      <c r="AC99" s="115"/>
      <c r="AD99" s="79"/>
      <c r="AE99" s="77"/>
    </row>
    <row r="100" spans="1:32" ht="70.5" customHeight="1" outlineLevel="1" x14ac:dyDescent="0.55000000000000004">
      <c r="A100" s="204">
        <v>57</v>
      </c>
      <c r="B100" s="204"/>
      <c r="C100" s="108" t="s">
        <v>20</v>
      </c>
      <c r="D100" s="108" t="s">
        <v>77</v>
      </c>
      <c r="E100" s="108" t="s">
        <v>141</v>
      </c>
      <c r="F100" s="108"/>
      <c r="G100" s="108" t="s">
        <v>28</v>
      </c>
      <c r="H100" s="108" t="s">
        <v>1506</v>
      </c>
      <c r="I100" s="90" t="s">
        <v>319</v>
      </c>
      <c r="J100" s="108" t="s">
        <v>651</v>
      </c>
      <c r="K100" s="81">
        <v>0.5</v>
      </c>
      <c r="L100" s="218">
        <f>IF(COUNT(O100,P100,Q100,S100,U100,V100,W100,Y100,Z100,AA100,AC100)&gt;0,SUM(O100,P100,Q100,S100,U100,V100,W100,Y100,Z100,AA100,AC100)/COUNT(O100,P100,Q100,S100,U100,V100,W100,Y100,Z100,AA100,AC100),"")</f>
        <v>1</v>
      </c>
      <c r="M100" s="116"/>
      <c r="N100" s="89"/>
      <c r="O100" s="87"/>
      <c r="P100" s="87"/>
      <c r="Q100" s="115"/>
      <c r="R100" s="88"/>
      <c r="S100" s="115"/>
      <c r="T100" s="88">
        <v>15</v>
      </c>
      <c r="U100" s="109">
        <v>1</v>
      </c>
      <c r="V100" s="109"/>
      <c r="W100" s="87"/>
      <c r="X100" s="89"/>
      <c r="Y100" s="161"/>
      <c r="Z100" s="161"/>
      <c r="AA100" s="165"/>
      <c r="AB100" s="139"/>
      <c r="AC100" s="141"/>
      <c r="AD100" s="79"/>
      <c r="AE100" s="77"/>
    </row>
    <row r="101" spans="1:32" ht="32.25" customHeight="1" outlineLevel="1" x14ac:dyDescent="0.55000000000000004">
      <c r="A101" s="204">
        <v>58</v>
      </c>
      <c r="B101" s="204"/>
      <c r="C101" s="108" t="s">
        <v>20</v>
      </c>
      <c r="D101" s="108" t="s">
        <v>754</v>
      </c>
      <c r="E101" s="108" t="s">
        <v>753</v>
      </c>
      <c r="F101" s="108"/>
      <c r="G101" s="126" t="s">
        <v>297</v>
      </c>
      <c r="H101" s="108" t="s">
        <v>1500</v>
      </c>
      <c r="I101" s="90" t="s">
        <v>1339</v>
      </c>
      <c r="J101" s="108"/>
      <c r="K101" s="81">
        <v>1</v>
      </c>
      <c r="L101" s="218">
        <f>IF(COUNT(O101,P101,Q101,S101,U101,V101,W101,Y101,Z101,AA101,AC101)&gt;0,SUM(O101,P101,Q101,S101,U101,V101,W101,Y101,Z101,AA101,AC101)/COUNT(O101,P101,Q101,S101,U101,V101,W101,Y101,Z101,AA101,AC101),"")</f>
        <v>1</v>
      </c>
      <c r="M101" s="116"/>
      <c r="N101" s="89"/>
      <c r="O101" s="87"/>
      <c r="P101" s="87"/>
      <c r="Q101" s="115"/>
      <c r="R101" s="88"/>
      <c r="S101" s="115"/>
      <c r="T101" s="141"/>
      <c r="U101" s="141"/>
      <c r="V101" s="109"/>
      <c r="W101" s="87"/>
      <c r="X101" s="89">
        <v>2</v>
      </c>
      <c r="Y101" s="161">
        <v>1</v>
      </c>
      <c r="Z101" s="161"/>
      <c r="AA101" s="165"/>
      <c r="AB101" s="88">
        <v>1</v>
      </c>
      <c r="AC101" s="141"/>
      <c r="AD101" s="79"/>
      <c r="AE101" s="77"/>
    </row>
    <row r="102" spans="1:32" ht="48" customHeight="1" outlineLevel="1" x14ac:dyDescent="0.55000000000000004">
      <c r="A102" s="226">
        <v>59</v>
      </c>
      <c r="B102" s="226"/>
      <c r="C102" s="108" t="s">
        <v>20</v>
      </c>
      <c r="D102" s="108" t="s">
        <v>78</v>
      </c>
      <c r="E102" s="108" t="s">
        <v>140</v>
      </c>
      <c r="F102" s="108"/>
      <c r="G102" s="108" t="s">
        <v>28</v>
      </c>
      <c r="H102" s="108" t="s">
        <v>1491</v>
      </c>
      <c r="I102" s="90" t="s">
        <v>319</v>
      </c>
      <c r="K102" s="81">
        <v>0.5</v>
      </c>
      <c r="L102" s="218">
        <f>IF(COUNT(O102,P102,Q102,S102,U102,V102,W102,Y102,Z102,AA102,AC102)&gt;0,SUM(O102,P102,Q102,S102,U102,V102,W102,Y102,Z102,AA102,AC102)/COUNT(O102,P102,Q102,S102,U102,V102,W102,Y102,Z102,AA102,AC102),"")</f>
        <v>0.9</v>
      </c>
      <c r="M102" s="116"/>
      <c r="N102" s="89"/>
      <c r="O102" s="87"/>
      <c r="P102" s="87"/>
      <c r="Q102" s="115"/>
      <c r="R102" s="88"/>
      <c r="S102" s="115"/>
      <c r="T102" s="88">
        <v>16</v>
      </c>
      <c r="U102" s="109"/>
      <c r="V102" s="109">
        <v>0.9</v>
      </c>
      <c r="W102" s="87"/>
      <c r="X102" s="89"/>
      <c r="Y102" s="161"/>
      <c r="Z102" s="161"/>
      <c r="AA102" s="165"/>
      <c r="AB102" s="27"/>
      <c r="AC102" s="109"/>
      <c r="AD102" s="79"/>
      <c r="AE102" s="77"/>
    </row>
    <row r="103" spans="1:32" ht="48" customHeight="1" outlineLevel="1" x14ac:dyDescent="0.55000000000000004">
      <c r="A103" s="226">
        <v>60</v>
      </c>
      <c r="B103" s="226"/>
      <c r="C103" s="108" t="s">
        <v>20</v>
      </c>
      <c r="D103" s="108" t="s">
        <v>380</v>
      </c>
      <c r="E103" s="108" t="s">
        <v>381</v>
      </c>
      <c r="F103" s="108"/>
      <c r="G103" s="108" t="s">
        <v>28</v>
      </c>
      <c r="H103" s="108" t="s">
        <v>1491</v>
      </c>
      <c r="I103" s="90"/>
      <c r="K103" s="80">
        <v>0.4</v>
      </c>
      <c r="L103" s="218">
        <f>IF(COUNT(O103,P103,Q103,S103,U103,V103,W103,Y103,Z103,AA103,AC103)&gt;0,SUM(O103,P103,Q103,S103,U103,V103,W103,Y103,Z103,AA103,AC103)/COUNT(O103,P103,Q103,S103,U103,V103,W103,Y103,Z103,AA103,AC103),"")</f>
        <v>0.9</v>
      </c>
      <c r="M103" s="116"/>
      <c r="N103" s="89"/>
      <c r="O103" s="87"/>
      <c r="P103" s="87"/>
      <c r="Q103" s="115"/>
      <c r="R103" s="88"/>
      <c r="S103" s="115"/>
      <c r="T103" s="88">
        <v>16</v>
      </c>
      <c r="U103" s="109"/>
      <c r="V103" s="109"/>
      <c r="W103" s="87">
        <v>0.9</v>
      </c>
      <c r="X103" s="89"/>
      <c r="Y103" s="161"/>
      <c r="Z103" s="161"/>
      <c r="AA103" s="165"/>
      <c r="AB103" s="27"/>
      <c r="AC103" s="109"/>
      <c r="AD103" s="79"/>
      <c r="AE103" s="77"/>
    </row>
    <row r="104" spans="1:32" s="113" customFormat="1" ht="33" customHeight="1" outlineLevel="1" x14ac:dyDescent="0.55000000000000004">
      <c r="A104" s="219"/>
      <c r="B104" s="219"/>
      <c r="C104" s="200" t="s">
        <v>20</v>
      </c>
      <c r="D104" s="200" t="s">
        <v>415</v>
      </c>
      <c r="E104" s="200" t="s">
        <v>419</v>
      </c>
      <c r="F104" s="200"/>
      <c r="G104" s="200"/>
      <c r="H104" s="199" t="s">
        <v>1489</v>
      </c>
      <c r="I104" s="199"/>
      <c r="J104" s="200"/>
      <c r="K104" s="83"/>
      <c r="L104" s="218" t="str">
        <f>IF(COUNT(O104,P104,Q104,S104,U104,V104,W104,Y104,Z104,AA104,AC104)&gt;0,SUM(O104,P104,Q104,S104,U104,V104,W104,Y104,Z104,AA104,AC104)/COUNT(O104,P104,Q104,S104,U104,V104,W104,Y104,Z104,AA104,AC104),"")</f>
        <v/>
      </c>
      <c r="M104" s="116"/>
      <c r="N104" s="89"/>
      <c r="O104" s="87"/>
      <c r="P104" s="87"/>
      <c r="Q104" s="115"/>
      <c r="R104" s="88"/>
      <c r="S104" s="115"/>
      <c r="T104" s="88"/>
      <c r="U104" s="109"/>
      <c r="V104" s="109"/>
      <c r="W104" s="87"/>
      <c r="X104" s="89"/>
      <c r="Y104" s="161"/>
      <c r="Z104" s="161"/>
      <c r="AA104" s="165"/>
      <c r="AB104" s="88"/>
      <c r="AC104" s="141"/>
      <c r="AD104" s="85"/>
      <c r="AE104" s="77"/>
    </row>
    <row r="105" spans="1:32" s="113" customFormat="1" ht="33" customHeight="1" outlineLevel="1" x14ac:dyDescent="0.55000000000000004">
      <c r="A105" s="219"/>
      <c r="B105" s="219"/>
      <c r="C105" s="200" t="s">
        <v>20</v>
      </c>
      <c r="D105" s="200" t="s">
        <v>416</v>
      </c>
      <c r="E105" s="200" t="s">
        <v>420</v>
      </c>
      <c r="F105" s="200"/>
      <c r="G105" s="200"/>
      <c r="H105" s="199" t="s">
        <v>1489</v>
      </c>
      <c r="I105" s="199"/>
      <c r="J105" s="200"/>
      <c r="K105" s="83"/>
      <c r="L105" s="218" t="str">
        <f>IF(COUNT(O105,P105,Q105,S105,U105,V105,W105,Y105,Z105,AA105,AC105)&gt;0,SUM(O105,P105,Q105,S105,U105,V105,W105,Y105,Z105,AA105,AC105)/COUNT(O105,P105,Q105,S105,U105,V105,W105,Y105,Z105,AA105,AC105),"")</f>
        <v/>
      </c>
      <c r="M105" s="116"/>
      <c r="N105" s="89"/>
      <c r="O105" s="87"/>
      <c r="P105" s="87"/>
      <c r="Q105" s="115"/>
      <c r="R105" s="88"/>
      <c r="S105" s="115"/>
      <c r="T105" s="88"/>
      <c r="U105" s="109"/>
      <c r="V105" s="109"/>
      <c r="W105" s="87"/>
      <c r="X105" s="89"/>
      <c r="Y105" s="161"/>
      <c r="Z105" s="161"/>
      <c r="AA105" s="165"/>
      <c r="AB105" s="88"/>
      <c r="AC105" s="141"/>
      <c r="AD105" s="85"/>
      <c r="AE105" s="77"/>
    </row>
    <row r="106" spans="1:32" ht="48" customHeight="1" outlineLevel="1" x14ac:dyDescent="0.55000000000000004">
      <c r="A106" s="226">
        <v>61</v>
      </c>
      <c r="B106" s="226"/>
      <c r="C106" s="108" t="s">
        <v>20</v>
      </c>
      <c r="D106" s="108" t="s">
        <v>417</v>
      </c>
      <c r="E106" s="108" t="s">
        <v>418</v>
      </c>
      <c r="F106" s="108"/>
      <c r="G106" s="108" t="s">
        <v>163</v>
      </c>
      <c r="H106" s="108" t="s">
        <v>1490</v>
      </c>
      <c r="I106" s="90" t="s">
        <v>1022</v>
      </c>
      <c r="K106" s="80">
        <v>0.4</v>
      </c>
      <c r="L106" s="218">
        <f>IF(COUNT(O106,P106,Q106,S106,U106,V106,W106,Y106,Z106,AA106,AC106)&gt;0,SUM(O106,P106,Q106,S106,U106,V106,W106,Y106,Z106,AA106,AC106)/COUNT(O106,P106,Q106,S106,U106,V106,W106,Y106,Z106,AA106,AC106),"")</f>
        <v>1</v>
      </c>
      <c r="M106" s="116"/>
      <c r="N106" s="89">
        <v>7</v>
      </c>
      <c r="O106" s="87"/>
      <c r="P106" s="87"/>
      <c r="Q106" s="115">
        <v>1</v>
      </c>
      <c r="R106" s="88"/>
      <c r="S106" s="115"/>
      <c r="T106" s="88"/>
      <c r="U106" s="109"/>
      <c r="V106" s="109"/>
      <c r="W106" s="87"/>
      <c r="X106" s="89"/>
      <c r="Y106" s="161"/>
      <c r="Z106" s="161"/>
      <c r="AA106" s="165"/>
      <c r="AB106" s="88"/>
      <c r="AC106" s="115"/>
      <c r="AD106" s="79"/>
      <c r="AE106" s="77"/>
    </row>
    <row r="107" spans="1:32" s="113" customFormat="1" ht="33" customHeight="1" outlineLevel="1" x14ac:dyDescent="0.55000000000000004">
      <c r="A107" s="219"/>
      <c r="B107" s="219"/>
      <c r="C107" s="200" t="s">
        <v>20</v>
      </c>
      <c r="D107" s="200" t="s">
        <v>79</v>
      </c>
      <c r="E107" s="108" t="s">
        <v>1085</v>
      </c>
      <c r="F107" s="200"/>
      <c r="G107" s="200"/>
      <c r="H107" s="199" t="s">
        <v>1489</v>
      </c>
      <c r="I107" s="199"/>
      <c r="J107" s="200"/>
      <c r="K107" s="83"/>
      <c r="L107" s="218" t="str">
        <f>IF(COUNT(O107,P107,Q107,S107,U107,V107,W107,Y107,Z107,AA107,AC107)&gt;0,SUM(O107,P107,Q107,S107,U107,V107,W107,Y107,Z107,AA107,AC107)/COUNT(O107,P107,Q107,S107,U107,V107,W107,Y107,Z107,AA107,AC107),"")</f>
        <v/>
      </c>
      <c r="M107" s="116"/>
      <c r="N107" s="89"/>
      <c r="O107" s="87"/>
      <c r="P107" s="87"/>
      <c r="Q107" s="115"/>
      <c r="R107" s="88"/>
      <c r="S107" s="115"/>
      <c r="T107" s="88"/>
      <c r="U107" s="109"/>
      <c r="V107" s="109"/>
      <c r="W107" s="87"/>
      <c r="X107" s="89"/>
      <c r="Y107" s="161"/>
      <c r="Z107" s="161"/>
      <c r="AA107" s="165"/>
      <c r="AB107" s="88"/>
      <c r="AC107" s="115"/>
      <c r="AD107" s="85"/>
      <c r="AE107" s="77"/>
    </row>
    <row r="108" spans="1:32" s="113" customFormat="1" ht="33" customHeight="1" outlineLevel="1" x14ac:dyDescent="0.55000000000000004">
      <c r="A108" s="221"/>
      <c r="B108" s="221"/>
      <c r="C108" s="200" t="s">
        <v>20</v>
      </c>
      <c r="D108" s="200" t="s">
        <v>1086</v>
      </c>
      <c r="E108" s="108" t="s">
        <v>1087</v>
      </c>
      <c r="F108" s="200"/>
      <c r="G108" s="199"/>
      <c r="H108" s="199" t="s">
        <v>1489</v>
      </c>
      <c r="I108" s="199"/>
      <c r="J108" s="199"/>
      <c r="K108" s="80"/>
      <c r="L108" s="218" t="str">
        <f>IF(COUNT(O108,P108,Q108,S108,U108,V108,W108,Y108,Z108,AA108,AC108)&gt;0,SUM(O108,P108,Q108,S108,U108,V108,W108,Y108,Z108,AA108,AC108)/COUNT(O108,P108,Q108,S108,U108,V108,W108,Y108,Z108,AA108,AC108),"")</f>
        <v/>
      </c>
      <c r="M108" s="116"/>
      <c r="N108" s="89"/>
      <c r="O108" s="87"/>
      <c r="P108" s="87"/>
      <c r="Q108" s="122"/>
      <c r="R108" s="88"/>
      <c r="S108" s="122"/>
      <c r="T108" s="88"/>
      <c r="U108" s="109"/>
      <c r="V108" s="109"/>
      <c r="W108" s="87"/>
      <c r="X108" s="89"/>
      <c r="Y108" s="161"/>
      <c r="Z108" s="161"/>
      <c r="AA108" s="165"/>
      <c r="AB108" s="88"/>
      <c r="AC108" s="122"/>
      <c r="AD108" s="85"/>
      <c r="AE108" s="77"/>
    </row>
    <row r="109" spans="1:32" s="113" customFormat="1" ht="40.15" customHeight="1" outlineLevel="1" x14ac:dyDescent="0.55000000000000004">
      <c r="A109" s="221"/>
      <c r="B109" s="221"/>
      <c r="C109" s="200" t="s">
        <v>20</v>
      </c>
      <c r="D109" s="200" t="s">
        <v>179</v>
      </c>
      <c r="E109" s="108" t="s">
        <v>926</v>
      </c>
      <c r="F109" s="200"/>
      <c r="G109" s="199"/>
      <c r="H109" s="199" t="s">
        <v>1489</v>
      </c>
      <c r="I109" s="199"/>
      <c r="J109" s="199" t="s">
        <v>652</v>
      </c>
      <c r="K109" s="80"/>
      <c r="L109" s="218" t="str">
        <f>IF(COUNT(O109,P109,Q109,S109,U109,V109,W109,Y109,Z109,AA109,AC109)&gt;0,SUM(O109,P109,Q109,S109,U109,V109,W109,Y109,Z109,AA109,AC109)/COUNT(O109,P109,Q109,S109,U109,V109,W109,Y109,Z109,AA109,AC109),"")</f>
        <v/>
      </c>
      <c r="M109" s="116"/>
      <c r="N109" s="89"/>
      <c r="O109" s="87"/>
      <c r="P109" s="87"/>
      <c r="Q109" s="115"/>
      <c r="R109" s="88"/>
      <c r="S109" s="115"/>
      <c r="T109" s="88"/>
      <c r="U109" s="109"/>
      <c r="V109" s="109"/>
      <c r="W109" s="87"/>
      <c r="X109" s="89"/>
      <c r="Y109" s="161"/>
      <c r="Z109" s="161"/>
      <c r="AA109" s="165"/>
      <c r="AB109" s="88"/>
      <c r="AC109" s="115"/>
      <c r="AD109" s="85"/>
      <c r="AE109" s="77"/>
    </row>
    <row r="110" spans="1:32" s="113" customFormat="1" ht="40.15" customHeight="1" outlineLevel="1" x14ac:dyDescent="0.55000000000000004">
      <c r="A110" s="221"/>
      <c r="B110" s="221"/>
      <c r="C110" s="200" t="s">
        <v>20</v>
      </c>
      <c r="D110" s="200" t="s">
        <v>180</v>
      </c>
      <c r="E110" s="108" t="s">
        <v>1088</v>
      </c>
      <c r="F110" s="200"/>
      <c r="G110" s="200"/>
      <c r="H110" s="199" t="s">
        <v>1489</v>
      </c>
      <c r="I110" s="199"/>
      <c r="J110" s="199"/>
      <c r="K110" s="81"/>
      <c r="L110" s="218" t="str">
        <f>IF(COUNT(O110,P110,Q110,S110,U110,V110,W110,Y110,Z110,AA110,AC110)&gt;0,SUM(O110,P110,Q110,S110,U110,V110,W110,Y110,Z110,AA110,AC110)/COUNT(O110,P110,Q110,S110,U110,V110,W110,Y110,Z110,AA110,AC110),"")</f>
        <v/>
      </c>
      <c r="M110" s="116"/>
      <c r="N110" s="89"/>
      <c r="O110" s="87"/>
      <c r="P110" s="87"/>
      <c r="Q110" s="115"/>
      <c r="R110" s="88"/>
      <c r="S110" s="115"/>
      <c r="T110" s="88"/>
      <c r="U110" s="109"/>
      <c r="V110" s="109"/>
      <c r="W110" s="87"/>
      <c r="X110" s="89"/>
      <c r="Y110" s="161"/>
      <c r="Z110" s="161"/>
      <c r="AA110" s="165"/>
      <c r="AB110" s="88"/>
      <c r="AC110" s="115"/>
      <c r="AD110" s="85"/>
      <c r="AE110" s="77"/>
    </row>
    <row r="111" spans="1:32" ht="40.15" customHeight="1" outlineLevel="1" x14ac:dyDescent="0.55000000000000004">
      <c r="A111" s="226">
        <v>62</v>
      </c>
      <c r="B111" s="226" t="s">
        <v>593</v>
      </c>
      <c r="C111" s="108" t="s">
        <v>20</v>
      </c>
      <c r="D111" s="108" t="s">
        <v>181</v>
      </c>
      <c r="E111" s="108" t="s">
        <v>182</v>
      </c>
      <c r="F111" s="108"/>
      <c r="G111" s="108" t="s">
        <v>296</v>
      </c>
      <c r="H111" s="108" t="s">
        <v>1492</v>
      </c>
      <c r="I111" s="90" t="s">
        <v>325</v>
      </c>
      <c r="J111" s="90" t="s">
        <v>653</v>
      </c>
      <c r="K111" s="81">
        <v>1</v>
      </c>
      <c r="L111" s="218">
        <f>IF(COUNT(O111,P111,Q111,S111,U111,V111,W111,Y111,Z111,AA111,AC111)&gt;0,SUM(O111,P111,Q111,S111,U111,V111,W111,Y111,Z111,AA111,AC111)/COUNT(O111,P111,Q111,S111,U111,V111,W111,Y111,Z111,AA111,AC111),"")</f>
        <v>1</v>
      </c>
      <c r="M111" s="116"/>
      <c r="N111" s="89"/>
      <c r="O111" s="87"/>
      <c r="P111" s="87"/>
      <c r="Q111" s="115"/>
      <c r="R111" s="88"/>
      <c r="S111" s="115"/>
      <c r="T111" s="88">
        <v>5</v>
      </c>
      <c r="U111" s="109">
        <v>1</v>
      </c>
      <c r="V111" s="109"/>
      <c r="W111" s="87"/>
      <c r="X111" s="89">
        <v>1</v>
      </c>
      <c r="Y111" s="161"/>
      <c r="Z111" s="161"/>
      <c r="AA111" s="165"/>
      <c r="AB111" s="88">
        <v>1</v>
      </c>
      <c r="AC111" s="115"/>
      <c r="AD111" s="118"/>
      <c r="AE111" s="77"/>
      <c r="AF111" s="112"/>
    </row>
    <row r="112" spans="1:32" ht="40.15" customHeight="1" outlineLevel="1" x14ac:dyDescent="0.55000000000000004">
      <c r="A112" s="226">
        <v>63</v>
      </c>
      <c r="B112" s="226" t="s">
        <v>593</v>
      </c>
      <c r="C112" s="108" t="s">
        <v>20</v>
      </c>
      <c r="D112" s="108" t="s">
        <v>183</v>
      </c>
      <c r="E112" s="108" t="s">
        <v>450</v>
      </c>
      <c r="F112" s="108"/>
      <c r="G112" s="108" t="s">
        <v>296</v>
      </c>
      <c r="H112" s="108" t="s">
        <v>1492</v>
      </c>
      <c r="I112" s="90" t="s">
        <v>326</v>
      </c>
      <c r="J112" s="90" t="s">
        <v>654</v>
      </c>
      <c r="K112" s="81">
        <v>1</v>
      </c>
      <c r="L112" s="218">
        <f>IF(COUNT(O112,P112,Q112,S112,U112,V112,W112,Y112,Z112,AA112,AC112)&gt;0,SUM(O112,P112,Q112,S112,U112,V112,W112,Y112,Z112,AA112,AC112)/COUNT(O112,P112,Q112,S112,U112,V112,W112,Y112,Z112,AA112,AC112),"")</f>
        <v>1</v>
      </c>
      <c r="M112" s="116"/>
      <c r="N112" s="89"/>
      <c r="O112" s="87"/>
      <c r="P112" s="87"/>
      <c r="Q112" s="115"/>
      <c r="R112" s="88"/>
      <c r="S112" s="115"/>
      <c r="T112" s="88">
        <v>5</v>
      </c>
      <c r="U112" s="109">
        <v>1</v>
      </c>
      <c r="V112" s="109"/>
      <c r="W112" s="87"/>
      <c r="X112" s="89">
        <v>1</v>
      </c>
      <c r="Y112" s="161"/>
      <c r="Z112" s="161"/>
      <c r="AA112" s="165"/>
      <c r="AB112" s="88">
        <v>1</v>
      </c>
      <c r="AC112" s="115"/>
      <c r="AD112" s="118"/>
      <c r="AE112" s="77"/>
      <c r="AF112" s="112"/>
    </row>
    <row r="113" spans="1:32" ht="40.15" customHeight="1" outlineLevel="1" x14ac:dyDescent="0.55000000000000004">
      <c r="A113" s="226">
        <v>64</v>
      </c>
      <c r="B113" s="226" t="s">
        <v>593</v>
      </c>
      <c r="C113" s="108" t="s">
        <v>20</v>
      </c>
      <c r="D113" s="108" t="s">
        <v>184</v>
      </c>
      <c r="E113" s="108" t="s">
        <v>1089</v>
      </c>
      <c r="F113" s="108"/>
      <c r="G113" s="108" t="s">
        <v>296</v>
      </c>
      <c r="H113" s="108" t="s">
        <v>1507</v>
      </c>
      <c r="I113" s="90" t="s">
        <v>327</v>
      </c>
      <c r="J113" s="90"/>
      <c r="K113" s="81">
        <v>1</v>
      </c>
      <c r="L113" s="218">
        <f>IF(COUNT(O113,P113,Q113,S113,U113,V113,W113,Y113,Z113,AA113,AC113)&gt;0,SUM(O113,P113,Q113,S113,U113,V113,W113,Y113,Z113,AA113,AC113)/COUNT(O113,P113,Q113,S113,U113,V113,W113,Y113,Z113,AA113,AC113),"")</f>
        <v>1</v>
      </c>
      <c r="M113" s="116"/>
      <c r="N113" s="89"/>
      <c r="O113" s="87"/>
      <c r="P113" s="87"/>
      <c r="Q113" s="115"/>
      <c r="R113" s="88"/>
      <c r="S113" s="115"/>
      <c r="T113" s="88">
        <v>1.5</v>
      </c>
      <c r="U113" s="109">
        <v>1</v>
      </c>
      <c r="V113" s="109"/>
      <c r="W113" s="87"/>
      <c r="X113" s="89">
        <v>1</v>
      </c>
      <c r="Y113" s="161"/>
      <c r="Z113" s="161"/>
      <c r="AA113" s="165"/>
      <c r="AB113" s="88">
        <v>1</v>
      </c>
      <c r="AC113" s="115"/>
      <c r="AD113" s="118"/>
      <c r="AE113" s="77"/>
    </row>
    <row r="114" spans="1:32" ht="40.15" customHeight="1" outlineLevel="1" x14ac:dyDescent="0.55000000000000004">
      <c r="A114" s="226">
        <v>65</v>
      </c>
      <c r="B114" s="226" t="s">
        <v>593</v>
      </c>
      <c r="C114" s="108" t="s">
        <v>20</v>
      </c>
      <c r="D114" s="108" t="s">
        <v>185</v>
      </c>
      <c r="E114" s="108" t="s">
        <v>1090</v>
      </c>
      <c r="F114" s="108"/>
      <c r="G114" s="108" t="s">
        <v>296</v>
      </c>
      <c r="H114" s="108" t="s">
        <v>1508</v>
      </c>
      <c r="I114" s="90" t="s">
        <v>516</v>
      </c>
      <c r="J114" s="90" t="s">
        <v>1481</v>
      </c>
      <c r="K114" s="81">
        <v>1</v>
      </c>
      <c r="L114" s="218">
        <f>IF(COUNT(O114,P114,Q114,S114,U114,V114,W114,Y114,Z114,AA114,AC114)&gt;0,SUM(O114,P114,Q114,S114,U114,V114,W114,Y114,Z114,AA114,AC114)/COUNT(O114,P114,Q114,S114,U114,V114,W114,Y114,Z114,AA114,AC114),"")</f>
        <v>1</v>
      </c>
      <c r="M114" s="116"/>
      <c r="N114" s="89"/>
      <c r="O114" s="87"/>
      <c r="P114" s="87"/>
      <c r="Q114" s="115"/>
      <c r="R114" s="88"/>
      <c r="S114" s="115"/>
      <c r="T114" s="88" t="s">
        <v>1028</v>
      </c>
      <c r="U114" s="109"/>
      <c r="V114" s="109">
        <v>1</v>
      </c>
      <c r="W114" s="87"/>
      <c r="X114" s="89"/>
      <c r="Y114" s="161"/>
      <c r="Z114" s="161"/>
      <c r="AA114" s="165"/>
      <c r="AB114" s="88"/>
      <c r="AC114" s="115"/>
      <c r="AD114" s="118"/>
      <c r="AE114" s="77"/>
      <c r="AF114" s="112"/>
    </row>
    <row r="115" spans="1:32" s="113" customFormat="1" ht="31.5" customHeight="1" outlineLevel="1" x14ac:dyDescent="0.55000000000000004">
      <c r="A115" s="221"/>
      <c r="B115" s="221"/>
      <c r="C115" s="200" t="s">
        <v>20</v>
      </c>
      <c r="D115" s="200" t="s">
        <v>683</v>
      </c>
      <c r="E115" s="200" t="s">
        <v>1091</v>
      </c>
      <c r="F115" s="200"/>
      <c r="G115" s="200"/>
      <c r="H115" s="199" t="s">
        <v>1489</v>
      </c>
      <c r="I115" s="199"/>
      <c r="J115" s="199"/>
      <c r="K115" s="81"/>
      <c r="L115" s="218" t="str">
        <f>IF(COUNT(O115,P115,Q115,S115,U115,V115,W115,Y115,Z115,AA115,AC115)&gt;0,SUM(O115,P115,Q115,S115,U115,V115,W115,Y115,Z115,AA115,AC115)/COUNT(O115,P115,Q115,S115,U115,V115,W115,Y115,Z115,AA115,AC115),"")</f>
        <v/>
      </c>
      <c r="M115" s="116"/>
      <c r="N115" s="89"/>
      <c r="O115" s="87"/>
      <c r="P115" s="87"/>
      <c r="Q115" s="115"/>
      <c r="R115" s="88"/>
      <c r="S115" s="115"/>
      <c r="T115" s="88"/>
      <c r="U115" s="109"/>
      <c r="V115" s="141"/>
      <c r="W115" s="87"/>
      <c r="X115" s="89"/>
      <c r="Y115" s="161"/>
      <c r="Z115" s="161"/>
      <c r="AA115" s="165"/>
      <c r="AB115" s="88"/>
      <c r="AC115" s="115"/>
      <c r="AD115" s="85"/>
      <c r="AE115" s="77"/>
    </row>
    <row r="116" spans="1:32" ht="40.15" customHeight="1" outlineLevel="1" x14ac:dyDescent="0.55000000000000004">
      <c r="A116" s="226">
        <v>66</v>
      </c>
      <c r="B116" s="226"/>
      <c r="C116" s="108" t="s">
        <v>20</v>
      </c>
      <c r="D116" s="108" t="s">
        <v>684</v>
      </c>
      <c r="E116" s="108" t="s">
        <v>1092</v>
      </c>
      <c r="F116" s="108"/>
      <c r="G116" s="108"/>
      <c r="H116" s="108" t="s">
        <v>1489</v>
      </c>
      <c r="I116" s="90"/>
      <c r="J116" s="90" t="s">
        <v>1149</v>
      </c>
      <c r="K116" s="81">
        <v>0</v>
      </c>
      <c r="L116" s="218" t="str">
        <f>IF(COUNT(O116,P116,Q116,S116,U116,V116,W116,Y116,Z116,AA116,AC116)&gt;0,SUM(O116,P116,Q116,S116,U116,V116,W116,Y116,Z116,AA116,AC116)/COUNT(O116,P116,Q116,S116,U116,V116,W116,Y116,Z116,AA116,AC116),"")</f>
        <v/>
      </c>
      <c r="M116" s="116"/>
      <c r="N116" s="89"/>
      <c r="O116" s="87"/>
      <c r="P116" s="87"/>
      <c r="Q116" s="115"/>
      <c r="R116" s="88"/>
      <c r="S116" s="115"/>
      <c r="T116" s="88"/>
      <c r="U116" s="109"/>
      <c r="V116" s="109"/>
      <c r="W116" s="87"/>
      <c r="X116" s="89"/>
      <c r="Y116" s="161"/>
      <c r="Z116" s="161"/>
      <c r="AA116" s="165"/>
      <c r="AB116" s="88"/>
      <c r="AC116" s="115"/>
      <c r="AD116" s="118"/>
      <c r="AE116" s="77"/>
    </row>
    <row r="117" spans="1:32" ht="40.15" customHeight="1" outlineLevel="1" x14ac:dyDescent="0.55000000000000004">
      <c r="A117" s="226">
        <v>67</v>
      </c>
      <c r="B117" s="226"/>
      <c r="C117" s="108" t="s">
        <v>20</v>
      </c>
      <c r="D117" s="108" t="s">
        <v>685</v>
      </c>
      <c r="E117" s="108" t="s">
        <v>1093</v>
      </c>
      <c r="F117" s="108"/>
      <c r="G117" s="108"/>
      <c r="H117" s="108" t="s">
        <v>1489</v>
      </c>
      <c r="I117" s="90"/>
      <c r="J117" s="90" t="s">
        <v>668</v>
      </c>
      <c r="K117" s="81">
        <v>0</v>
      </c>
      <c r="L117" s="218" t="str">
        <f>IF(COUNT(O117,P117,Q117,S117,U117,V117,W117,Y117,Z117,AA117,AC117)&gt;0,SUM(O117,P117,Q117,S117,U117,V117,W117,Y117,Z117,AA117,AC117)/COUNT(O117,P117,Q117,S117,U117,V117,W117,Y117,Z117,AA117,AC117),"")</f>
        <v/>
      </c>
      <c r="M117" s="116"/>
      <c r="N117" s="89"/>
      <c r="O117" s="87"/>
      <c r="P117" s="87"/>
      <c r="Q117" s="115"/>
      <c r="R117" s="88"/>
      <c r="S117" s="115"/>
      <c r="T117" s="88"/>
      <c r="U117" s="109"/>
      <c r="V117" s="109"/>
      <c r="W117" s="87"/>
      <c r="X117" s="89"/>
      <c r="Y117" s="161"/>
      <c r="Z117" s="161"/>
      <c r="AA117" s="165"/>
      <c r="AB117" s="88"/>
      <c r="AC117" s="115"/>
      <c r="AD117" s="118"/>
      <c r="AE117" s="77"/>
    </row>
    <row r="118" spans="1:32" ht="40.15" customHeight="1" outlineLevel="1" x14ac:dyDescent="0.55000000000000004">
      <c r="A118" s="226">
        <v>68</v>
      </c>
      <c r="B118" s="226"/>
      <c r="C118" s="108" t="s">
        <v>20</v>
      </c>
      <c r="D118" s="108" t="s">
        <v>686</v>
      </c>
      <c r="E118" s="108" t="s">
        <v>1094</v>
      </c>
      <c r="F118" s="108"/>
      <c r="G118" s="108"/>
      <c r="H118" s="108" t="s">
        <v>1489</v>
      </c>
      <c r="I118" s="90"/>
      <c r="J118" s="90" t="s">
        <v>1149</v>
      </c>
      <c r="K118" s="81">
        <v>0</v>
      </c>
      <c r="L118" s="218" t="str">
        <f>IF(COUNT(O118,P118,Q118,S118,U118,V118,W118,Y118,Z118,AA118,AC118)&gt;0,SUM(O118,P118,Q118,S118,U118,V118,W118,Y118,Z118,AA118,AC118)/COUNT(O118,P118,Q118,S118,U118,V118,W118,Y118,Z118,AA118,AC118),"")</f>
        <v/>
      </c>
      <c r="M118" s="116"/>
      <c r="N118" s="89"/>
      <c r="O118" s="87"/>
      <c r="P118" s="87"/>
      <c r="Q118" s="115"/>
      <c r="R118" s="88"/>
      <c r="S118" s="115"/>
      <c r="T118" s="88"/>
      <c r="U118" s="109"/>
      <c r="V118" s="109"/>
      <c r="W118" s="87"/>
      <c r="X118" s="89"/>
      <c r="Y118" s="161"/>
      <c r="Z118" s="161"/>
      <c r="AA118" s="165"/>
      <c r="AB118" s="88"/>
      <c r="AC118" s="115"/>
      <c r="AD118" s="118"/>
      <c r="AE118" s="77"/>
    </row>
    <row r="119" spans="1:32" ht="40.15" customHeight="1" outlineLevel="1" x14ac:dyDescent="0.55000000000000004">
      <c r="A119" s="226"/>
      <c r="B119" s="226"/>
      <c r="C119" s="108" t="s">
        <v>20</v>
      </c>
      <c r="D119" s="108" t="s">
        <v>1444</v>
      </c>
      <c r="E119" s="108" t="s">
        <v>1445</v>
      </c>
      <c r="F119" s="108"/>
      <c r="G119" s="108"/>
      <c r="H119" s="108"/>
      <c r="I119" s="90"/>
      <c r="J119" s="90" t="s">
        <v>1149</v>
      </c>
      <c r="K119" s="81"/>
      <c r="L119" s="218"/>
      <c r="M119" s="116"/>
      <c r="N119" s="89"/>
      <c r="O119" s="87"/>
      <c r="P119" s="87"/>
      <c r="Q119" s="202"/>
      <c r="R119" s="88"/>
      <c r="S119" s="202"/>
      <c r="T119" s="88"/>
      <c r="U119" s="109"/>
      <c r="V119" s="87"/>
      <c r="W119" s="87"/>
      <c r="X119" s="89"/>
      <c r="Y119" s="161"/>
      <c r="Z119" s="161"/>
      <c r="AA119" s="165"/>
      <c r="AB119" s="88"/>
      <c r="AC119" s="202"/>
      <c r="AD119" s="118"/>
      <c r="AE119" s="77"/>
    </row>
    <row r="120" spans="1:32" ht="40.15" customHeight="1" outlineLevel="1" x14ac:dyDescent="0.55000000000000004">
      <c r="A120" s="226"/>
      <c r="B120" s="226"/>
      <c r="C120" s="108" t="s">
        <v>20</v>
      </c>
      <c r="D120" s="108" t="s">
        <v>1446</v>
      </c>
      <c r="E120" s="108" t="s">
        <v>1447</v>
      </c>
      <c r="F120" s="108"/>
      <c r="G120" s="108"/>
      <c r="H120" s="108"/>
      <c r="I120" s="90"/>
      <c r="J120" s="90" t="s">
        <v>1149</v>
      </c>
      <c r="K120" s="81"/>
      <c r="L120" s="218"/>
      <c r="M120" s="116"/>
      <c r="N120" s="89"/>
      <c r="O120" s="87"/>
      <c r="P120" s="87"/>
      <c r="Q120" s="202"/>
      <c r="R120" s="88"/>
      <c r="S120" s="202"/>
      <c r="T120" s="88"/>
      <c r="U120" s="109"/>
      <c r="V120" s="87"/>
      <c r="W120" s="87"/>
      <c r="X120" s="89"/>
      <c r="Y120" s="161"/>
      <c r="Z120" s="161"/>
      <c r="AA120" s="165"/>
      <c r="AB120" s="88"/>
      <c r="AC120" s="202"/>
      <c r="AD120" s="118"/>
      <c r="AE120" s="77"/>
    </row>
    <row r="121" spans="1:32" ht="40.15" customHeight="1" outlineLevel="1" x14ac:dyDescent="0.55000000000000004">
      <c r="A121" s="226"/>
      <c r="B121" s="226"/>
      <c r="C121" s="108" t="s">
        <v>20</v>
      </c>
      <c r="D121" s="108" t="s">
        <v>1448</v>
      </c>
      <c r="E121" s="108" t="s">
        <v>1450</v>
      </c>
      <c r="F121" s="108"/>
      <c r="G121" s="108"/>
      <c r="H121" s="108"/>
      <c r="I121" s="90"/>
      <c r="J121" s="90" t="s">
        <v>1149</v>
      </c>
      <c r="K121" s="81"/>
      <c r="L121" s="218"/>
      <c r="M121" s="116"/>
      <c r="N121" s="89"/>
      <c r="O121" s="87"/>
      <c r="P121" s="87"/>
      <c r="Q121" s="202"/>
      <c r="R121" s="88"/>
      <c r="S121" s="202"/>
      <c r="T121" s="88"/>
      <c r="U121" s="109"/>
      <c r="V121" s="87"/>
      <c r="W121" s="87"/>
      <c r="X121" s="89"/>
      <c r="Y121" s="161"/>
      <c r="Z121" s="161"/>
      <c r="AA121" s="165"/>
      <c r="AB121" s="88"/>
      <c r="AC121" s="202"/>
      <c r="AD121" s="118"/>
      <c r="AE121" s="77"/>
    </row>
    <row r="122" spans="1:32" ht="40.15" customHeight="1" outlineLevel="1" x14ac:dyDescent="0.55000000000000004">
      <c r="A122" s="226"/>
      <c r="B122" s="226"/>
      <c r="C122" s="108" t="s">
        <v>20</v>
      </c>
      <c r="D122" s="108" t="s">
        <v>1449</v>
      </c>
      <c r="E122" s="108" t="s">
        <v>1451</v>
      </c>
      <c r="F122" s="108"/>
      <c r="G122" s="108"/>
      <c r="H122" s="108"/>
      <c r="I122" s="90"/>
      <c r="J122" s="90" t="s">
        <v>1149</v>
      </c>
      <c r="K122" s="81"/>
      <c r="L122" s="218"/>
      <c r="M122" s="116"/>
      <c r="N122" s="89"/>
      <c r="O122" s="87"/>
      <c r="P122" s="87"/>
      <c r="Q122" s="202"/>
      <c r="R122" s="88"/>
      <c r="S122" s="202"/>
      <c r="T122" s="88"/>
      <c r="U122" s="109"/>
      <c r="V122" s="87"/>
      <c r="W122" s="87"/>
      <c r="X122" s="89"/>
      <c r="Y122" s="161"/>
      <c r="Z122" s="161"/>
      <c r="AA122" s="165"/>
      <c r="AB122" s="88"/>
      <c r="AC122" s="202"/>
      <c r="AD122" s="118"/>
      <c r="AE122" s="77"/>
    </row>
    <row r="123" spans="1:32" ht="31.5" customHeight="1" outlineLevel="1" x14ac:dyDescent="0.55000000000000004">
      <c r="A123" s="226">
        <v>69</v>
      </c>
      <c r="B123" s="226" t="s">
        <v>593</v>
      </c>
      <c r="C123" s="108" t="s">
        <v>20</v>
      </c>
      <c r="D123" s="108" t="s">
        <v>962</v>
      </c>
      <c r="E123" s="108" t="s">
        <v>1095</v>
      </c>
      <c r="F123" s="108"/>
      <c r="G123" s="108" t="s">
        <v>296</v>
      </c>
      <c r="H123" s="108" t="s">
        <v>1491</v>
      </c>
      <c r="I123" s="90"/>
      <c r="J123" s="108" t="s">
        <v>994</v>
      </c>
      <c r="K123" s="81">
        <v>1</v>
      </c>
      <c r="L123" s="218">
        <f>IF(COUNT(O123,P123,Q123,S123,U123,V123,W123,Y123,Z123,AA123,AC123)&gt;0,SUM(O123,P123,Q123,S123,U123,V123,W123,Y123,Z123,AA123,AC123)/COUNT(O123,P123,Q123,S123,U123,V123,W123,Y123,Z123,AA123,AC123),"")</f>
        <v>0.9</v>
      </c>
      <c r="M123" s="116"/>
      <c r="N123" s="89"/>
      <c r="O123" s="87"/>
      <c r="P123" s="87"/>
      <c r="Q123" s="115"/>
      <c r="R123" s="88"/>
      <c r="S123" s="115"/>
      <c r="T123" s="88">
        <v>16</v>
      </c>
      <c r="U123" s="109"/>
      <c r="V123" s="141">
        <v>0.9</v>
      </c>
      <c r="W123" s="87"/>
      <c r="X123" s="89">
        <v>1</v>
      </c>
      <c r="Y123" s="161"/>
      <c r="Z123" s="161"/>
      <c r="AA123" s="165"/>
      <c r="AB123" s="88">
        <v>1</v>
      </c>
      <c r="AC123" s="115"/>
      <c r="AD123" s="79"/>
      <c r="AE123" s="77"/>
    </row>
    <row r="124" spans="1:32" s="113" customFormat="1" ht="40.15" customHeight="1" outlineLevel="1" x14ac:dyDescent="0.55000000000000004">
      <c r="A124" s="221"/>
      <c r="B124" s="221"/>
      <c r="C124" s="200" t="s">
        <v>20</v>
      </c>
      <c r="D124" s="200" t="s">
        <v>186</v>
      </c>
      <c r="E124" s="200" t="s">
        <v>187</v>
      </c>
      <c r="F124" s="200"/>
      <c r="G124" s="200"/>
      <c r="H124" s="199" t="s">
        <v>1489</v>
      </c>
      <c r="I124" s="199"/>
      <c r="J124" s="199"/>
      <c r="K124" s="80"/>
      <c r="L124" s="218" t="str">
        <f>IF(COUNT(O124,P124,Q124,S124,U124,V124,W124,Y124,Z124,AA124,AC124)&gt;0,SUM(O124,P124,Q124,S124,U124,V124,W124,Y124,Z124,AA124,AC124)/COUNT(O124,P124,Q124,S124,U124,V124,W124,Y124,Z124,AA124,AC124),"")</f>
        <v/>
      </c>
      <c r="M124" s="116"/>
      <c r="N124" s="89"/>
      <c r="O124" s="87"/>
      <c r="P124" s="87"/>
      <c r="Q124" s="115"/>
      <c r="R124" s="88"/>
      <c r="S124" s="115"/>
      <c r="T124" s="88"/>
      <c r="U124" s="109"/>
      <c r="V124" s="109"/>
      <c r="W124" s="87"/>
      <c r="X124" s="89">
        <v>1</v>
      </c>
      <c r="Y124" s="161"/>
      <c r="Z124" s="161"/>
      <c r="AA124" s="165"/>
      <c r="AB124" s="88"/>
      <c r="AC124" s="115"/>
      <c r="AD124" s="85"/>
      <c r="AE124" s="77"/>
    </row>
    <row r="125" spans="1:32" ht="40.15" customHeight="1" outlineLevel="1" x14ac:dyDescent="0.55000000000000004">
      <c r="A125" s="226">
        <v>70</v>
      </c>
      <c r="B125" s="226" t="s">
        <v>593</v>
      </c>
      <c r="C125" s="108" t="s">
        <v>20</v>
      </c>
      <c r="D125" s="108" t="s">
        <v>188</v>
      </c>
      <c r="E125" s="108" t="s">
        <v>449</v>
      </c>
      <c r="F125" s="108"/>
      <c r="G125" s="108" t="s">
        <v>296</v>
      </c>
      <c r="H125" s="108" t="s">
        <v>1492</v>
      </c>
      <c r="I125" s="90" t="s">
        <v>361</v>
      </c>
      <c r="J125" s="90"/>
      <c r="K125" s="81">
        <v>1</v>
      </c>
      <c r="L125" s="218">
        <f>IF(COUNT(O125,P125,Q125,S125,U125,V125,W125,Y125,Z125,AA125,AC125)&gt;0,SUM(O125,P125,Q125,S125,U125,V125,W125,Y125,Z125,AA125,AC125)/COUNT(O125,P125,Q125,S125,U125,V125,W125,Y125,Z125,AA125,AC125),"")</f>
        <v>1</v>
      </c>
      <c r="M125" s="116"/>
      <c r="N125" s="89"/>
      <c r="O125" s="87"/>
      <c r="P125" s="87"/>
      <c r="Q125" s="115"/>
      <c r="R125" s="88"/>
      <c r="S125" s="115"/>
      <c r="T125" s="88">
        <v>5</v>
      </c>
      <c r="U125" s="109">
        <v>1</v>
      </c>
      <c r="V125" s="109"/>
      <c r="W125" s="87"/>
      <c r="X125" s="89">
        <v>1</v>
      </c>
      <c r="Y125" s="161"/>
      <c r="Z125" s="161"/>
      <c r="AA125" s="165"/>
      <c r="AB125" s="88">
        <v>1</v>
      </c>
      <c r="AC125" s="115"/>
      <c r="AD125" s="118"/>
      <c r="AE125" s="77"/>
      <c r="AF125" s="112"/>
    </row>
    <row r="126" spans="1:32" ht="40.15" customHeight="1" outlineLevel="1" x14ac:dyDescent="0.55000000000000004">
      <c r="A126" s="226">
        <v>71</v>
      </c>
      <c r="B126" s="226" t="s">
        <v>593</v>
      </c>
      <c r="C126" s="108" t="s">
        <v>20</v>
      </c>
      <c r="D126" s="108" t="s">
        <v>189</v>
      </c>
      <c r="E126" s="108" t="s">
        <v>190</v>
      </c>
      <c r="F126" s="108"/>
      <c r="G126" s="108" t="s">
        <v>296</v>
      </c>
      <c r="H126" s="108" t="s">
        <v>1492</v>
      </c>
      <c r="I126" s="90" t="s">
        <v>363</v>
      </c>
      <c r="J126" s="90"/>
      <c r="K126" s="81">
        <v>1</v>
      </c>
      <c r="L126" s="218">
        <f>IF(COUNT(O126,P126,Q126,S126,U126,V126,W126,Y126,Z126,AA126,AC126)&gt;0,SUM(O126,P126,Q126,S126,U126,V126,W126,Y126,Z126,AA126,AC126)/COUNT(O126,P126,Q126,S126,U126,V126,W126,Y126,Z126,AA126,AC126),"")</f>
        <v>1</v>
      </c>
      <c r="M126" s="116"/>
      <c r="N126" s="89"/>
      <c r="O126" s="87"/>
      <c r="P126" s="87"/>
      <c r="Q126" s="115"/>
      <c r="R126" s="88"/>
      <c r="S126" s="115"/>
      <c r="T126" s="88">
        <v>5</v>
      </c>
      <c r="U126" s="109">
        <v>1</v>
      </c>
      <c r="V126" s="109"/>
      <c r="W126" s="87"/>
      <c r="X126" s="89">
        <v>1</v>
      </c>
      <c r="Y126" s="161"/>
      <c r="Z126" s="161"/>
      <c r="AA126" s="165"/>
      <c r="AB126" s="88">
        <v>1</v>
      </c>
      <c r="AC126" s="115"/>
      <c r="AD126" s="118"/>
      <c r="AE126" s="77"/>
      <c r="AF126" s="112"/>
    </row>
    <row r="127" spans="1:32" ht="40.15" customHeight="1" outlineLevel="1" x14ac:dyDescent="0.55000000000000004">
      <c r="A127" s="226">
        <v>72</v>
      </c>
      <c r="B127" s="226" t="s">
        <v>593</v>
      </c>
      <c r="C127" s="108" t="s">
        <v>20</v>
      </c>
      <c r="D127" s="108" t="s">
        <v>191</v>
      </c>
      <c r="E127" s="108" t="s">
        <v>192</v>
      </c>
      <c r="F127" s="108"/>
      <c r="G127" s="108" t="s">
        <v>296</v>
      </c>
      <c r="H127" s="108" t="s">
        <v>1492</v>
      </c>
      <c r="I127" s="90" t="s">
        <v>362</v>
      </c>
      <c r="J127" s="90"/>
      <c r="K127" s="81">
        <v>1</v>
      </c>
      <c r="L127" s="218">
        <f>IF(COUNT(O127,P127,Q127,S127,U127,V127,W127,Y127,Z127,AA127,AC127)&gt;0,SUM(O127,P127,Q127,S127,U127,V127,W127,Y127,Z127,AA127,AC127)/COUNT(O127,P127,Q127,S127,U127,V127,W127,Y127,Z127,AA127,AC127),"")</f>
        <v>1</v>
      </c>
      <c r="M127" s="116"/>
      <c r="N127" s="89"/>
      <c r="O127" s="87"/>
      <c r="P127" s="87"/>
      <c r="Q127" s="115"/>
      <c r="R127" s="88"/>
      <c r="S127" s="115"/>
      <c r="T127" s="88">
        <v>5</v>
      </c>
      <c r="U127" s="109">
        <v>1</v>
      </c>
      <c r="V127" s="109"/>
      <c r="W127" s="87"/>
      <c r="X127" s="89">
        <v>1</v>
      </c>
      <c r="Y127" s="161"/>
      <c r="Z127" s="161"/>
      <c r="AA127" s="165"/>
      <c r="AB127" s="88">
        <v>1</v>
      </c>
      <c r="AC127" s="115"/>
      <c r="AD127" s="118"/>
      <c r="AE127" s="77"/>
      <c r="AF127" s="112"/>
    </row>
    <row r="128" spans="1:32" ht="40.15" customHeight="1" outlineLevel="1" x14ac:dyDescent="0.55000000000000004">
      <c r="A128" s="226">
        <v>73</v>
      </c>
      <c r="B128" s="226" t="s">
        <v>593</v>
      </c>
      <c r="C128" s="108" t="s">
        <v>20</v>
      </c>
      <c r="D128" s="108" t="s">
        <v>193</v>
      </c>
      <c r="E128" s="108" t="s">
        <v>1096</v>
      </c>
      <c r="F128" s="108"/>
      <c r="G128" s="108" t="s">
        <v>296</v>
      </c>
      <c r="H128" s="108" t="s">
        <v>1495</v>
      </c>
      <c r="I128" s="90"/>
      <c r="J128" s="90"/>
      <c r="K128" s="81">
        <v>1</v>
      </c>
      <c r="L128" s="218">
        <f>IF(COUNT(O128,P128,Q128,S128,U128,V128,W128,Y128,Z128,AA128,AC128)&gt;0,SUM(O128,P128,Q128,S128,U128,V128,W128,Y128,Z128,AA128,AC128)/COUNT(O128,P128,Q128,S128,U128,V128,W128,Y128,Z128,AA128,AC128),"")</f>
        <v>1</v>
      </c>
      <c r="M128" s="116"/>
      <c r="N128" s="89"/>
      <c r="O128" s="87"/>
      <c r="P128" s="87"/>
      <c r="Q128" s="115"/>
      <c r="R128" s="88"/>
      <c r="S128" s="115"/>
      <c r="T128" s="88" t="s">
        <v>955</v>
      </c>
      <c r="U128" s="109"/>
      <c r="V128" s="109">
        <v>1</v>
      </c>
      <c r="W128" s="87"/>
      <c r="X128" s="89">
        <v>1</v>
      </c>
      <c r="Y128" s="161"/>
      <c r="Z128" s="161"/>
      <c r="AA128" s="165"/>
      <c r="AB128" s="88">
        <v>1</v>
      </c>
      <c r="AC128" s="115"/>
      <c r="AD128" s="118"/>
      <c r="AE128" s="77"/>
    </row>
    <row r="129" spans="1:32" s="113" customFormat="1" ht="40.15" customHeight="1" outlineLevel="1" x14ac:dyDescent="0.55000000000000004">
      <c r="A129" s="221"/>
      <c r="B129" s="221"/>
      <c r="C129" s="200" t="s">
        <v>20</v>
      </c>
      <c r="D129" s="200" t="s">
        <v>687</v>
      </c>
      <c r="E129" s="200" t="s">
        <v>688</v>
      </c>
      <c r="F129" s="200" t="s">
        <v>658</v>
      </c>
      <c r="G129" s="200"/>
      <c r="H129" s="199" t="s">
        <v>1489</v>
      </c>
      <c r="I129" s="199"/>
      <c r="J129" s="199"/>
      <c r="K129" s="80"/>
      <c r="L129" s="218" t="str">
        <f>IF(COUNT(O129,P129,Q129,S129,U129,V129,W129,Y129,Z129,AA129,AC129)&gt;0,SUM(O129,P129,Q129,S129,U129,V129,W129,Y129,Z129,AA129,AC129)/COUNT(O129,P129,Q129,S129,U129,V129,W129,Y129,Z129,AA129,AC129),"")</f>
        <v/>
      </c>
      <c r="M129" s="116"/>
      <c r="N129" s="89"/>
      <c r="O129" s="87"/>
      <c r="P129" s="87"/>
      <c r="Q129" s="115"/>
      <c r="R129" s="88"/>
      <c r="S129" s="115"/>
      <c r="T129" s="141"/>
      <c r="U129" s="109"/>
      <c r="V129" s="141"/>
      <c r="W129" s="87"/>
      <c r="X129" s="89"/>
      <c r="Y129" s="161"/>
      <c r="Z129" s="161"/>
      <c r="AA129" s="165"/>
      <c r="AB129" s="88"/>
      <c r="AC129" s="115"/>
      <c r="AD129" s="85"/>
      <c r="AE129" s="77"/>
    </row>
    <row r="130" spans="1:32" ht="40.15" customHeight="1" outlineLevel="1" x14ac:dyDescent="0.55000000000000004">
      <c r="A130" s="226">
        <v>74</v>
      </c>
      <c r="B130" s="226"/>
      <c r="C130" s="108" t="s">
        <v>20</v>
      </c>
      <c r="D130" s="108" t="s">
        <v>689</v>
      </c>
      <c r="E130" s="108" t="s">
        <v>690</v>
      </c>
      <c r="F130" s="108"/>
      <c r="G130" s="108"/>
      <c r="H130" s="108" t="s">
        <v>1489</v>
      </c>
      <c r="I130" s="90" t="s">
        <v>1038</v>
      </c>
      <c r="J130" s="90" t="s">
        <v>668</v>
      </c>
      <c r="K130" s="81">
        <v>0</v>
      </c>
      <c r="L130" s="218" t="str">
        <f>IF(COUNT(O130,P130,Q130,S130,U130,V130,W130,Y130,Z130,AA130,AC130)&gt;0,SUM(O130,P130,Q130,S130,U130,V130,W130,Y130,Z130,AA130,AC130)/COUNT(O130,P130,Q130,S130,U130,V130,W130,Y130,Z130,AA130,AC130),"")</f>
        <v/>
      </c>
      <c r="M130" s="116"/>
      <c r="N130" s="89"/>
      <c r="O130" s="87"/>
      <c r="P130" s="87"/>
      <c r="Q130" s="115"/>
      <c r="R130" s="88"/>
      <c r="S130" s="115"/>
      <c r="T130" s="88"/>
      <c r="U130" s="109"/>
      <c r="V130" s="109"/>
      <c r="W130" s="87"/>
      <c r="X130" s="89"/>
      <c r="Y130" s="161"/>
      <c r="Z130" s="161"/>
      <c r="AA130" s="165"/>
      <c r="AB130" s="88"/>
      <c r="AC130" s="115"/>
      <c r="AD130" s="118"/>
      <c r="AE130" s="77"/>
      <c r="AF130" s="112"/>
    </row>
    <row r="131" spans="1:32" ht="40.15" customHeight="1" outlineLevel="1" x14ac:dyDescent="0.55000000000000004">
      <c r="A131" s="226">
        <v>75</v>
      </c>
      <c r="B131" s="226"/>
      <c r="C131" s="108" t="s">
        <v>20</v>
      </c>
      <c r="D131" s="108" t="s">
        <v>691</v>
      </c>
      <c r="E131" s="108" t="s">
        <v>692</v>
      </c>
      <c r="F131" s="108"/>
      <c r="G131" s="108"/>
      <c r="H131" s="108" t="s">
        <v>1489</v>
      </c>
      <c r="I131" s="90"/>
      <c r="J131" s="90" t="s">
        <v>668</v>
      </c>
      <c r="K131" s="81">
        <v>0</v>
      </c>
      <c r="L131" s="218" t="str">
        <f>IF(COUNT(O131,P131,Q131,S131,U131,V131,W131,Y131,Z131,AA131,AC131)&gt;0,SUM(O131,P131,Q131,S131,U131,V131,W131,Y131,Z131,AA131,AC131)/COUNT(O131,P131,Q131,S131,U131,V131,W131,Y131,Z131,AA131,AC131),"")</f>
        <v/>
      </c>
      <c r="M131" s="116"/>
      <c r="N131" s="89"/>
      <c r="O131" s="87"/>
      <c r="P131" s="87"/>
      <c r="Q131" s="115"/>
      <c r="R131" s="88"/>
      <c r="S131" s="115"/>
      <c r="T131" s="88"/>
      <c r="U131" s="109"/>
      <c r="V131" s="109"/>
      <c r="W131" s="87"/>
      <c r="X131" s="89"/>
      <c r="Y131" s="161"/>
      <c r="Z131" s="161"/>
      <c r="AA131" s="165"/>
      <c r="AB131" s="88"/>
      <c r="AC131" s="115"/>
      <c r="AD131" s="118"/>
      <c r="AE131" s="77"/>
      <c r="AF131" s="112"/>
    </row>
    <row r="132" spans="1:32" ht="40.15" customHeight="1" outlineLevel="1" x14ac:dyDescent="0.55000000000000004">
      <c r="A132" s="226">
        <v>76</v>
      </c>
      <c r="B132" s="226"/>
      <c r="C132" s="108" t="s">
        <v>20</v>
      </c>
      <c r="D132" s="108" t="s">
        <v>693</v>
      </c>
      <c r="E132" s="108" t="s">
        <v>694</v>
      </c>
      <c r="F132" s="108"/>
      <c r="G132" s="108"/>
      <c r="H132" s="108" t="s">
        <v>1489</v>
      </c>
      <c r="I132" s="90"/>
      <c r="J132" s="90" t="s">
        <v>668</v>
      </c>
      <c r="K132" s="81">
        <v>0</v>
      </c>
      <c r="L132" s="218" t="str">
        <f>IF(COUNT(O132,P132,Q132,S132,U132,V132,W132,Y132,Z132,AA132,AC132)&gt;0,SUM(O132,P132,Q132,S132,U132,V132,W132,Y132,Z132,AA132,AC132)/COUNT(O132,P132,Q132,S132,U132,V132,W132,Y132,Z132,AA132,AC132),"")</f>
        <v/>
      </c>
      <c r="M132" s="116"/>
      <c r="N132" s="89"/>
      <c r="O132" s="87"/>
      <c r="P132" s="87"/>
      <c r="Q132" s="115"/>
      <c r="R132" s="88"/>
      <c r="S132" s="115"/>
      <c r="T132" s="88"/>
      <c r="U132" s="109"/>
      <c r="V132" s="109"/>
      <c r="W132" s="87"/>
      <c r="X132" s="89"/>
      <c r="Y132" s="161"/>
      <c r="Z132" s="161"/>
      <c r="AA132" s="165"/>
      <c r="AB132" s="88"/>
      <c r="AC132" s="115"/>
      <c r="AD132" s="118"/>
      <c r="AE132" s="77"/>
      <c r="AF132" s="112"/>
    </row>
    <row r="133" spans="1:32" ht="55.5" customHeight="1" outlineLevel="1" x14ac:dyDescent="0.55000000000000004">
      <c r="A133" s="226">
        <v>77</v>
      </c>
      <c r="B133" s="226" t="s">
        <v>593</v>
      </c>
      <c r="C133" s="108" t="s">
        <v>20</v>
      </c>
      <c r="D133" s="108" t="s">
        <v>961</v>
      </c>
      <c r="E133" s="108" t="s">
        <v>963</v>
      </c>
      <c r="F133" s="108"/>
      <c r="G133" s="108" t="s">
        <v>296</v>
      </c>
      <c r="H133" s="108" t="s">
        <v>1491</v>
      </c>
      <c r="I133" s="90" t="s">
        <v>1256</v>
      </c>
      <c r="J133" s="108" t="s">
        <v>1417</v>
      </c>
      <c r="K133" s="81">
        <v>1</v>
      </c>
      <c r="L133" s="218">
        <f>IF(COUNT(O133,P133,Q133,S133,U133,V133,W133,Y133,Z133,AA133,AC133)&gt;0,SUM(O133,P133,Q133,S133,U133,V133,W133,Y133,Z133,AA133,AC133)/COUNT(O133,P133,Q133,S133,U133,V133,W133,Y133,Z133,AA133,AC133),"")</f>
        <v>0.9</v>
      </c>
      <c r="M133" s="116"/>
      <c r="N133" s="89"/>
      <c r="O133" s="87"/>
      <c r="P133" s="87"/>
      <c r="Q133" s="115"/>
      <c r="R133" s="88"/>
      <c r="S133" s="115"/>
      <c r="T133" s="88">
        <v>16</v>
      </c>
      <c r="U133" s="109"/>
      <c r="V133" s="141">
        <v>0.9</v>
      </c>
      <c r="W133" s="87"/>
      <c r="X133" s="89">
        <v>1</v>
      </c>
      <c r="Y133" s="161"/>
      <c r="Z133" s="161"/>
      <c r="AA133" s="165"/>
      <c r="AB133" s="88">
        <v>1</v>
      </c>
      <c r="AC133" s="115"/>
      <c r="AD133" s="79"/>
      <c r="AE133" s="77"/>
    </row>
    <row r="134" spans="1:32" s="113" customFormat="1" ht="40.15" customHeight="1" outlineLevel="1" x14ac:dyDescent="0.55000000000000004">
      <c r="A134" s="221"/>
      <c r="B134" s="221"/>
      <c r="C134" s="200" t="s">
        <v>20</v>
      </c>
      <c r="D134" s="200" t="s">
        <v>194</v>
      </c>
      <c r="E134" s="200" t="s">
        <v>1097</v>
      </c>
      <c r="F134" s="200"/>
      <c r="G134" s="200"/>
      <c r="H134" s="199" t="s">
        <v>1489</v>
      </c>
      <c r="I134" s="199"/>
      <c r="J134" s="199"/>
      <c r="K134" s="81"/>
      <c r="L134" s="218" t="str">
        <f>IF(COUNT(O134,P134,Q134,S134,U134,V134,W134,Y134,Z134,AA134,AC134)&gt;0,SUM(O134,P134,Q134,S134,U134,V134,W134,Y134,Z134,AA134,AC134)/COUNT(O134,P134,Q134,S134,U134,V134,W134,Y134,Z134,AA134,AC134),"")</f>
        <v/>
      </c>
      <c r="M134" s="116"/>
      <c r="N134" s="89"/>
      <c r="O134" s="87"/>
      <c r="P134" s="87"/>
      <c r="Q134" s="115"/>
      <c r="R134" s="88"/>
      <c r="S134" s="115"/>
      <c r="T134" s="88"/>
      <c r="U134" s="109"/>
      <c r="V134" s="109"/>
      <c r="W134" s="87"/>
      <c r="X134" s="89"/>
      <c r="Y134" s="161"/>
      <c r="Z134" s="161"/>
      <c r="AA134" s="165"/>
      <c r="AB134" s="88"/>
      <c r="AC134" s="115"/>
      <c r="AD134" s="85"/>
      <c r="AE134" s="77"/>
    </row>
    <row r="135" spans="1:32" ht="40.15" customHeight="1" outlineLevel="1" x14ac:dyDescent="0.55000000000000004">
      <c r="A135" s="226">
        <v>78</v>
      </c>
      <c r="B135" s="226" t="s">
        <v>593</v>
      </c>
      <c r="C135" s="108" t="s">
        <v>20</v>
      </c>
      <c r="D135" s="108" t="s">
        <v>371</v>
      </c>
      <c r="E135" s="108" t="s">
        <v>369</v>
      </c>
      <c r="F135" s="108"/>
      <c r="G135" s="108" t="s">
        <v>296</v>
      </c>
      <c r="H135" s="108" t="s">
        <v>1509</v>
      </c>
      <c r="I135" s="90" t="s">
        <v>1322</v>
      </c>
      <c r="J135" s="90"/>
      <c r="K135" s="81">
        <v>1</v>
      </c>
      <c r="L135" s="218">
        <f>IF(COUNT(O135,P135,Q135,S135,U135,V135,W135,Y135,Z135,AA135,AC135)&gt;0,SUM(O135,P135,Q135,S135,U135,V135,W135,Y135,Z135,AA135,AC135)/COUNT(O135,P135,Q135,S135,U135,V135,W135,Y135,Z135,AA135,AC135),"")</f>
        <v>1</v>
      </c>
      <c r="M135" s="116"/>
      <c r="N135" s="89"/>
      <c r="O135" s="87"/>
      <c r="P135" s="87"/>
      <c r="Q135" s="115"/>
      <c r="R135" s="88"/>
      <c r="S135" s="115"/>
      <c r="T135" s="88">
        <v>2</v>
      </c>
      <c r="U135" s="109">
        <v>1</v>
      </c>
      <c r="V135" s="109"/>
      <c r="W135" s="87"/>
      <c r="X135" s="89">
        <v>1</v>
      </c>
      <c r="Y135" s="161"/>
      <c r="Z135" s="161"/>
      <c r="AA135" s="165"/>
      <c r="AB135" s="88">
        <v>1</v>
      </c>
      <c r="AC135" s="115"/>
      <c r="AD135" s="118"/>
      <c r="AE135" s="77"/>
    </row>
    <row r="136" spans="1:32" ht="40.15" customHeight="1" outlineLevel="1" x14ac:dyDescent="0.55000000000000004">
      <c r="A136" s="226">
        <v>79</v>
      </c>
      <c r="B136" s="226" t="s">
        <v>593</v>
      </c>
      <c r="C136" s="108" t="s">
        <v>20</v>
      </c>
      <c r="D136" s="108" t="s">
        <v>372</v>
      </c>
      <c r="E136" s="108" t="s">
        <v>370</v>
      </c>
      <c r="F136" s="108"/>
      <c r="G136" s="108" t="s">
        <v>296</v>
      </c>
      <c r="H136" s="108" t="s">
        <v>1509</v>
      </c>
      <c r="I136" s="90" t="s">
        <v>406</v>
      </c>
      <c r="J136" s="90"/>
      <c r="K136" s="81">
        <v>1</v>
      </c>
      <c r="L136" s="218">
        <f>IF(COUNT(O136,P136,Q136,S136,U136,V136,W136,Y136,Z136,AA136,AC136)&gt;0,SUM(O136,P136,Q136,S136,U136,V136,W136,Y136,Z136,AA136,AC136)/COUNT(O136,P136,Q136,S136,U136,V136,W136,Y136,Z136,AA136,AC136),"")</f>
        <v>1</v>
      </c>
      <c r="M136" s="116"/>
      <c r="N136" s="89"/>
      <c r="O136" s="87"/>
      <c r="P136" s="87"/>
      <c r="Q136" s="115"/>
      <c r="R136" s="88"/>
      <c r="S136" s="115"/>
      <c r="T136" s="88">
        <v>2</v>
      </c>
      <c r="U136" s="109">
        <v>1</v>
      </c>
      <c r="V136" s="109"/>
      <c r="W136" s="87"/>
      <c r="X136" s="89">
        <v>1</v>
      </c>
      <c r="Y136" s="161"/>
      <c r="Z136" s="161"/>
      <c r="AA136" s="165"/>
      <c r="AB136" s="88">
        <v>1</v>
      </c>
      <c r="AC136" s="115"/>
      <c r="AD136" s="118"/>
      <c r="AE136" s="77"/>
    </row>
    <row r="137" spans="1:32" ht="40.15" customHeight="1" outlineLevel="1" x14ac:dyDescent="0.55000000000000004">
      <c r="A137" s="226">
        <v>80</v>
      </c>
      <c r="B137" s="226" t="s">
        <v>593</v>
      </c>
      <c r="C137" s="108" t="s">
        <v>20</v>
      </c>
      <c r="D137" s="108" t="s">
        <v>373</v>
      </c>
      <c r="E137" s="108" t="s">
        <v>1098</v>
      </c>
      <c r="F137" s="108"/>
      <c r="G137" s="108" t="s">
        <v>296</v>
      </c>
      <c r="H137" s="108" t="s">
        <v>1509</v>
      </c>
      <c r="I137" s="90" t="s">
        <v>407</v>
      </c>
      <c r="J137" s="90"/>
      <c r="K137" s="81">
        <v>1</v>
      </c>
      <c r="L137" s="218">
        <f>IF(COUNT(O137,P137,Q137,S137,U137,V137,W137,Y137,Z137,AA137,AC137)&gt;0,SUM(O137,P137,Q137,S137,U137,V137,W137,Y137,Z137,AA137,AC137)/COUNT(O137,P137,Q137,S137,U137,V137,W137,Y137,Z137,AA137,AC137),"")</f>
        <v>1</v>
      </c>
      <c r="M137" s="116"/>
      <c r="N137" s="89"/>
      <c r="O137" s="87"/>
      <c r="P137" s="87"/>
      <c r="Q137" s="115"/>
      <c r="R137" s="88"/>
      <c r="S137" s="115"/>
      <c r="T137" s="88">
        <v>2</v>
      </c>
      <c r="U137" s="109">
        <v>1</v>
      </c>
      <c r="V137" s="109"/>
      <c r="W137" s="87"/>
      <c r="X137" s="89">
        <v>1</v>
      </c>
      <c r="Y137" s="161"/>
      <c r="Z137" s="161"/>
      <c r="AA137" s="165"/>
      <c r="AB137" s="88">
        <v>1</v>
      </c>
      <c r="AC137" s="141"/>
      <c r="AD137" s="118"/>
      <c r="AE137" s="77"/>
    </row>
    <row r="138" spans="1:32" ht="68.25" customHeight="1" outlineLevel="1" x14ac:dyDescent="0.55000000000000004">
      <c r="A138" s="226">
        <v>81</v>
      </c>
      <c r="B138" s="226" t="s">
        <v>593</v>
      </c>
      <c r="C138" s="108" t="s">
        <v>20</v>
      </c>
      <c r="D138" s="108" t="s">
        <v>374</v>
      </c>
      <c r="E138" s="108" t="s">
        <v>1099</v>
      </c>
      <c r="F138" s="108"/>
      <c r="G138" s="108" t="s">
        <v>296</v>
      </c>
      <c r="H138" s="108" t="s">
        <v>1491</v>
      </c>
      <c r="I138" s="90"/>
      <c r="J138" s="90" t="s">
        <v>1385</v>
      </c>
      <c r="K138" s="81">
        <v>1</v>
      </c>
      <c r="L138" s="218">
        <f>IF(COUNT(O138,P138,Q138,S138,U138,V138,W138,Y138,Z138,AA138,AC138)&gt;0,SUM(O138,P138,Q138,S138,U138,V138,W138,Y138,Z138,AA138,AC138)/COUNT(O138,P138,Q138,S138,U138,V138,W138,Y138,Z138,AA138,AC138),"")</f>
        <v>1</v>
      </c>
      <c r="M138" s="116"/>
      <c r="N138" s="89"/>
      <c r="O138" s="87"/>
      <c r="P138" s="87"/>
      <c r="Q138" s="115"/>
      <c r="R138" s="88"/>
      <c r="S138" s="115"/>
      <c r="T138" s="88">
        <v>16</v>
      </c>
      <c r="U138" s="109"/>
      <c r="V138" s="109">
        <v>1</v>
      </c>
      <c r="W138" s="87"/>
      <c r="X138" s="89">
        <v>1</v>
      </c>
      <c r="Y138" s="161"/>
      <c r="Z138" s="161"/>
      <c r="AA138" s="165"/>
      <c r="AB138" s="88">
        <v>1</v>
      </c>
      <c r="AC138" s="115"/>
      <c r="AD138" s="118"/>
      <c r="AE138" s="77"/>
    </row>
    <row r="139" spans="1:32" s="113" customFormat="1" ht="33" customHeight="1" outlineLevel="1" x14ac:dyDescent="0.55000000000000004">
      <c r="A139" s="221"/>
      <c r="B139" s="221"/>
      <c r="C139" s="200" t="s">
        <v>20</v>
      </c>
      <c r="D139" s="200" t="s">
        <v>695</v>
      </c>
      <c r="E139" s="200" t="s">
        <v>696</v>
      </c>
      <c r="F139" s="200"/>
      <c r="G139" s="200"/>
      <c r="H139" s="199" t="s">
        <v>1489</v>
      </c>
      <c r="I139" s="199"/>
      <c r="J139" s="199"/>
      <c r="K139" s="81"/>
      <c r="L139" s="218" t="str">
        <f>IF(COUNT(O139,P139,Q139,S139,U139,V139,W139,Y139,Z139,AA139,AC139)&gt;0,SUM(O139,P139,Q139,S139,U139,V139,W139,Y139,Z139,AA139,AC139)/COUNT(O139,P139,Q139,S139,U139,V139,W139,Y139,Z139,AA139,AC139),"")</f>
        <v/>
      </c>
      <c r="M139" s="116"/>
      <c r="N139" s="89"/>
      <c r="O139" s="87"/>
      <c r="P139" s="87"/>
      <c r="Q139" s="115"/>
      <c r="R139" s="88"/>
      <c r="S139" s="115"/>
      <c r="T139" s="109"/>
      <c r="U139" s="109"/>
      <c r="V139" s="109"/>
      <c r="W139" s="87"/>
      <c r="X139" s="140"/>
      <c r="Y139" s="161"/>
      <c r="Z139" s="161"/>
      <c r="AA139" s="165"/>
      <c r="AB139" s="27"/>
      <c r="AC139" s="109"/>
      <c r="AD139" s="85"/>
      <c r="AE139" s="77"/>
    </row>
    <row r="140" spans="1:32" ht="40.15" customHeight="1" outlineLevel="1" x14ac:dyDescent="0.55000000000000004">
      <c r="A140" s="226">
        <v>82</v>
      </c>
      <c r="B140" s="226"/>
      <c r="C140" s="108" t="s">
        <v>20</v>
      </c>
      <c r="D140" s="108" t="s">
        <v>697</v>
      </c>
      <c r="E140" s="108" t="s">
        <v>698</v>
      </c>
      <c r="F140" s="108"/>
      <c r="G140" s="108"/>
      <c r="H140" s="108" t="s">
        <v>1489</v>
      </c>
      <c r="I140" s="90"/>
      <c r="J140" s="90" t="s">
        <v>1149</v>
      </c>
      <c r="K140" s="81">
        <v>0</v>
      </c>
      <c r="L140" s="218" t="str">
        <f>IF(COUNT(O140,P140,Q140,S140,U140,V140,W140,Y140,Z140,AA140,AC140)&gt;0,SUM(O140,P140,Q140,S140,U140,V140,W140,Y140,Z140,AA140,AC140)/COUNT(O140,P140,Q140,S140,U140,V140,W140,Y140,Z140,AA140,AC140),"")</f>
        <v/>
      </c>
      <c r="M140" s="116"/>
      <c r="N140" s="89"/>
      <c r="O140" s="87"/>
      <c r="P140" s="87"/>
      <c r="Q140" s="115"/>
      <c r="R140" s="88"/>
      <c r="S140" s="115"/>
      <c r="T140" s="88"/>
      <c r="U140" s="109"/>
      <c r="V140" s="109"/>
      <c r="W140" s="87"/>
      <c r="X140" s="89"/>
      <c r="Y140" s="161"/>
      <c r="Z140" s="161"/>
      <c r="AA140" s="165"/>
      <c r="AB140" s="88"/>
      <c r="AC140" s="115"/>
      <c r="AD140" s="118"/>
      <c r="AE140" s="77"/>
    </row>
    <row r="141" spans="1:32" ht="40.15" customHeight="1" outlineLevel="1" x14ac:dyDescent="0.55000000000000004">
      <c r="A141" s="226">
        <v>83</v>
      </c>
      <c r="B141" s="226"/>
      <c r="C141" s="108" t="s">
        <v>20</v>
      </c>
      <c r="D141" s="108" t="s">
        <v>699</v>
      </c>
      <c r="E141" s="108" t="s">
        <v>700</v>
      </c>
      <c r="F141" s="108"/>
      <c r="G141" s="108"/>
      <c r="H141" s="108" t="s">
        <v>1489</v>
      </c>
      <c r="I141" s="90"/>
      <c r="J141" s="90" t="s">
        <v>1149</v>
      </c>
      <c r="K141" s="81">
        <v>0</v>
      </c>
      <c r="L141" s="218" t="str">
        <f>IF(COUNT(O141,P141,Q141,S141,U141,V141,W141,Y141,Z141,AA141,AC141)&gt;0,SUM(O141,P141,Q141,S141,U141,V141,W141,Y141,Z141,AA141,AC141)/COUNT(O141,P141,Q141,S141,U141,V141,W141,Y141,Z141,AA141,AC141),"")</f>
        <v/>
      </c>
      <c r="M141" s="116"/>
      <c r="N141" s="89"/>
      <c r="O141" s="87"/>
      <c r="P141" s="87"/>
      <c r="Q141" s="115"/>
      <c r="R141" s="88"/>
      <c r="S141" s="115"/>
      <c r="T141" s="88"/>
      <c r="U141" s="109"/>
      <c r="V141" s="109"/>
      <c r="W141" s="87"/>
      <c r="X141" s="89"/>
      <c r="Y141" s="161"/>
      <c r="Z141" s="161"/>
      <c r="AA141" s="165"/>
      <c r="AB141" s="88"/>
      <c r="AC141" s="141"/>
      <c r="AD141" s="118"/>
      <c r="AE141" s="77"/>
    </row>
    <row r="142" spans="1:32" ht="40.15" customHeight="1" outlineLevel="1" x14ac:dyDescent="0.55000000000000004">
      <c r="A142" s="226">
        <v>84</v>
      </c>
      <c r="B142" s="226"/>
      <c r="C142" s="108" t="s">
        <v>20</v>
      </c>
      <c r="D142" s="108" t="s">
        <v>701</v>
      </c>
      <c r="E142" s="108" t="s">
        <v>702</v>
      </c>
      <c r="F142" s="108"/>
      <c r="G142" s="108"/>
      <c r="H142" s="108" t="s">
        <v>1489</v>
      </c>
      <c r="I142" s="90"/>
      <c r="J142" s="90" t="s">
        <v>1149</v>
      </c>
      <c r="K142" s="81">
        <v>0</v>
      </c>
      <c r="L142" s="218" t="str">
        <f>IF(COUNT(O142,P142,Q142,S142,U142,V142,W142,Y142,Z142,AA142,AC142)&gt;0,SUM(O142,P142,Q142,S142,U142,V142,W142,Y142,Z142,AA142,AC142)/COUNT(O142,P142,Q142,S142,U142,V142,W142,Y142,Z142,AA142,AC142),"")</f>
        <v/>
      </c>
      <c r="M142" s="116"/>
      <c r="N142" s="89"/>
      <c r="O142" s="87"/>
      <c r="P142" s="87"/>
      <c r="Q142" s="115"/>
      <c r="R142" s="88"/>
      <c r="S142" s="115"/>
      <c r="T142" s="88"/>
      <c r="U142" s="109"/>
      <c r="V142" s="109"/>
      <c r="W142" s="87"/>
      <c r="X142" s="89"/>
      <c r="Y142" s="161"/>
      <c r="Z142" s="161"/>
      <c r="AA142" s="165"/>
      <c r="AB142" s="88"/>
      <c r="AC142" s="115"/>
      <c r="AD142" s="118"/>
      <c r="AE142" s="77"/>
    </row>
    <row r="143" spans="1:32" ht="31.5" customHeight="1" outlineLevel="1" x14ac:dyDescent="0.55000000000000004">
      <c r="A143" s="226">
        <v>85</v>
      </c>
      <c r="B143" s="226" t="s">
        <v>593</v>
      </c>
      <c r="C143" s="108" t="s">
        <v>20</v>
      </c>
      <c r="D143" s="108" t="s">
        <v>964</v>
      </c>
      <c r="E143" s="108" t="s">
        <v>965</v>
      </c>
      <c r="F143" s="108"/>
      <c r="G143" s="108" t="s">
        <v>296</v>
      </c>
      <c r="H143" s="108" t="s">
        <v>1491</v>
      </c>
      <c r="I143" s="90" t="s">
        <v>1257</v>
      </c>
      <c r="J143" s="108" t="s">
        <v>1386</v>
      </c>
      <c r="K143" s="81">
        <v>1</v>
      </c>
      <c r="L143" s="218">
        <f>IF(COUNT(O143,P143,Q143,S143,U143,V143,W143,Y143,Z143,AA143,AC143)&gt;0,SUM(O143,P143,Q143,S143,U143,V143,W143,Y143,Z143,AA143,AC143)/COUNT(O143,P143,Q143,S143,U143,V143,W143,Y143,Z143,AA143,AC143),"")</f>
        <v>0.9</v>
      </c>
      <c r="M143" s="116"/>
      <c r="N143" s="89"/>
      <c r="O143" s="87"/>
      <c r="P143" s="87"/>
      <c r="Q143" s="115"/>
      <c r="R143" s="88"/>
      <c r="S143" s="115"/>
      <c r="T143" s="88">
        <v>16</v>
      </c>
      <c r="U143" s="109"/>
      <c r="V143" s="141">
        <v>0.9</v>
      </c>
      <c r="W143" s="87"/>
      <c r="X143" s="89">
        <v>1</v>
      </c>
      <c r="Y143" s="161"/>
      <c r="Z143" s="161"/>
      <c r="AA143" s="165"/>
      <c r="AB143" s="88">
        <v>1</v>
      </c>
      <c r="AC143" s="115"/>
      <c r="AD143" s="79"/>
      <c r="AE143" s="77"/>
    </row>
    <row r="144" spans="1:32" s="113" customFormat="1" ht="40.15" customHeight="1" outlineLevel="1" x14ac:dyDescent="0.55000000000000004">
      <c r="A144" s="221"/>
      <c r="B144" s="221"/>
      <c r="C144" s="200"/>
      <c r="D144" s="200" t="s">
        <v>421</v>
      </c>
      <c r="E144" s="200" t="s">
        <v>1100</v>
      </c>
      <c r="F144" s="200"/>
      <c r="G144" s="200"/>
      <c r="H144" s="199" t="s">
        <v>1489</v>
      </c>
      <c r="I144" s="199"/>
      <c r="J144" s="199" t="s">
        <v>532</v>
      </c>
      <c r="K144" s="81"/>
      <c r="L144" s="218" t="str">
        <f>IF(COUNT(O144,P144,Q144,S144,U144,V144,W144,Y144,Z144,AA144,AC144)&gt;0,SUM(O144,P144,Q144,S144,U144,V144,W144,Y144,Z144,AA144,AC144)/COUNT(O144,P144,Q144,S144,U144,V144,W144,Y144,Z144,AA144,AC144),"")</f>
        <v/>
      </c>
      <c r="M144" s="116"/>
      <c r="N144" s="89"/>
      <c r="O144" s="87"/>
      <c r="P144" s="87"/>
      <c r="Q144" s="115"/>
      <c r="R144" s="88"/>
      <c r="S144" s="115"/>
      <c r="T144" s="88"/>
      <c r="U144" s="109"/>
      <c r="V144" s="109"/>
      <c r="W144" s="87"/>
      <c r="X144" s="89"/>
      <c r="Y144" s="161"/>
      <c r="Z144" s="161"/>
      <c r="AA144" s="165"/>
      <c r="AB144" s="88"/>
      <c r="AC144" s="115"/>
      <c r="AD144" s="85"/>
      <c r="AE144" s="77"/>
      <c r="AF144" s="111"/>
    </row>
    <row r="145" spans="1:32" ht="40.15" customHeight="1" outlineLevel="1" x14ac:dyDescent="0.55000000000000004">
      <c r="A145" s="226">
        <v>86</v>
      </c>
      <c r="B145" s="226" t="s">
        <v>593</v>
      </c>
      <c r="C145" s="108" t="s">
        <v>20</v>
      </c>
      <c r="D145" s="108" t="s">
        <v>428</v>
      </c>
      <c r="E145" s="108" t="s">
        <v>425</v>
      </c>
      <c r="F145" s="108"/>
      <c r="G145" s="108" t="s">
        <v>296</v>
      </c>
      <c r="H145" s="108" t="s">
        <v>1499</v>
      </c>
      <c r="I145" s="90" t="s">
        <v>626</v>
      </c>
      <c r="J145" s="90"/>
      <c r="K145" s="80">
        <v>1</v>
      </c>
      <c r="L145" s="218">
        <f>IF(COUNT(O145,P145,Q145,S145,U145,V145,W145,Y145,Z145,AA145,AC145)&gt;0,SUM(O145,P145,Q145,S145,U145,V145,W145,Y145,Z145,AA145,AC145)/COUNT(O145,P145,Q145,S145,U145,V145,W145,Y145,Z145,AA145,AC145),"")</f>
        <v>1</v>
      </c>
      <c r="M145" s="116"/>
      <c r="N145" s="89"/>
      <c r="O145" s="87"/>
      <c r="P145" s="87"/>
      <c r="Q145" s="115"/>
      <c r="R145" s="88"/>
      <c r="S145" s="115"/>
      <c r="T145" s="88">
        <v>4</v>
      </c>
      <c r="U145" s="109">
        <v>1</v>
      </c>
      <c r="V145" s="109"/>
      <c r="W145" s="87"/>
      <c r="X145" s="89">
        <v>1</v>
      </c>
      <c r="Y145" s="161"/>
      <c r="Z145" s="161"/>
      <c r="AA145" s="165"/>
      <c r="AB145" s="88">
        <v>1</v>
      </c>
      <c r="AC145" s="115"/>
      <c r="AD145" s="118"/>
      <c r="AE145" s="77"/>
    </row>
    <row r="146" spans="1:32" ht="40.15" customHeight="1" outlineLevel="1" x14ac:dyDescent="0.55000000000000004">
      <c r="A146" s="226">
        <v>87</v>
      </c>
      <c r="B146" s="226" t="s">
        <v>593</v>
      </c>
      <c r="C146" s="108" t="s">
        <v>20</v>
      </c>
      <c r="D146" s="108" t="s">
        <v>429</v>
      </c>
      <c r="E146" s="108" t="s">
        <v>426</v>
      </c>
      <c r="F146" s="108"/>
      <c r="G146" s="108" t="s">
        <v>296</v>
      </c>
      <c r="H146" s="108" t="s">
        <v>1499</v>
      </c>
      <c r="I146" s="90" t="s">
        <v>627</v>
      </c>
      <c r="J146" s="90"/>
      <c r="K146" s="80">
        <v>1</v>
      </c>
      <c r="L146" s="218">
        <f>IF(COUNT(O146,P146,Q146,S146,U146,V146,W146,Y146,Z146,AA146,AC146)&gt;0,SUM(O146,P146,Q146,S146,U146,V146,W146,Y146,Z146,AA146,AC146)/COUNT(O146,P146,Q146,S146,U146,V146,W146,Y146,Z146,AA146,AC146),"")</f>
        <v>1</v>
      </c>
      <c r="M146" s="116"/>
      <c r="N146" s="89"/>
      <c r="O146" s="87"/>
      <c r="P146" s="87"/>
      <c r="Q146" s="115"/>
      <c r="R146" s="88"/>
      <c r="S146" s="115"/>
      <c r="T146" s="88">
        <v>4</v>
      </c>
      <c r="U146" s="109">
        <v>1</v>
      </c>
      <c r="V146" s="109"/>
      <c r="W146" s="87"/>
      <c r="X146" s="89">
        <v>1</v>
      </c>
      <c r="Y146" s="161"/>
      <c r="Z146" s="161"/>
      <c r="AA146" s="165"/>
      <c r="AB146" s="88">
        <v>1</v>
      </c>
      <c r="AC146" s="115"/>
      <c r="AD146" s="118"/>
      <c r="AE146" s="77"/>
      <c r="AF146" s="112"/>
    </row>
    <row r="147" spans="1:32" ht="40.15" customHeight="1" outlineLevel="1" x14ac:dyDescent="0.55000000000000004">
      <c r="A147" s="226">
        <v>88</v>
      </c>
      <c r="B147" s="226" t="s">
        <v>593</v>
      </c>
      <c r="C147" s="108" t="s">
        <v>20</v>
      </c>
      <c r="D147" s="108" t="s">
        <v>430</v>
      </c>
      <c r="E147" s="108" t="s">
        <v>1101</v>
      </c>
      <c r="F147" s="108"/>
      <c r="G147" s="108" t="s">
        <v>296</v>
      </c>
      <c r="H147" s="108" t="s">
        <v>1499</v>
      </c>
      <c r="I147" s="90" t="s">
        <v>628</v>
      </c>
      <c r="J147" s="90"/>
      <c r="K147" s="80">
        <v>1</v>
      </c>
      <c r="L147" s="218">
        <f>IF(COUNT(O147,P147,Q147,S147,U147,V147,W147,Y147,Z147,AA147,AC147)&gt;0,SUM(O147,P147,Q147,S147,U147,V147,W147,Y147,Z147,AA147,AC147)/COUNT(O147,P147,Q147,S147,U147,V147,W147,Y147,Z147,AA147,AC147),"")</f>
        <v>1</v>
      </c>
      <c r="M147" s="116"/>
      <c r="N147" s="89"/>
      <c r="O147" s="87"/>
      <c r="P147" s="87"/>
      <c r="Q147" s="115"/>
      <c r="R147" s="88"/>
      <c r="S147" s="115"/>
      <c r="T147" s="88">
        <v>4</v>
      </c>
      <c r="U147" s="109">
        <v>1</v>
      </c>
      <c r="V147" s="109"/>
      <c r="W147" s="87"/>
      <c r="X147" s="89">
        <v>1</v>
      </c>
      <c r="Y147" s="161"/>
      <c r="Z147" s="161"/>
      <c r="AA147" s="165"/>
      <c r="AB147" s="88">
        <v>1</v>
      </c>
      <c r="AC147" s="115"/>
      <c r="AD147" s="118"/>
      <c r="AE147" s="77"/>
    </row>
    <row r="148" spans="1:32" ht="34.5" customHeight="1" outlineLevel="1" x14ac:dyDescent="0.55000000000000004">
      <c r="A148" s="226">
        <v>89</v>
      </c>
      <c r="B148" s="226" t="s">
        <v>593</v>
      </c>
      <c r="C148" s="108" t="s">
        <v>20</v>
      </c>
      <c r="D148" s="108" t="s">
        <v>431</v>
      </c>
      <c r="E148" s="108" t="s">
        <v>427</v>
      </c>
      <c r="F148" s="108"/>
      <c r="G148" s="108" t="s">
        <v>296</v>
      </c>
      <c r="H148" s="108" t="s">
        <v>1491</v>
      </c>
      <c r="I148" s="90" t="s">
        <v>1258</v>
      </c>
      <c r="J148" s="90" t="s">
        <v>1265</v>
      </c>
      <c r="K148" s="80">
        <v>1</v>
      </c>
      <c r="L148" s="218">
        <f>IF(COUNT(O148,P148,Q148,S148,U148,V148,W148,Y148,Z148,AA148,AC148)&gt;0,SUM(O148,P148,Q148,S148,U148,V148,W148,Y148,Z148,AA148,AC148)/COUNT(O148,P148,Q148,S148,U148,V148,W148,Y148,Z148,AA148,AC148),"")</f>
        <v>0.9</v>
      </c>
      <c r="M148" s="116"/>
      <c r="N148" s="89"/>
      <c r="O148" s="87"/>
      <c r="P148" s="87"/>
      <c r="Q148" s="115"/>
      <c r="R148" s="88"/>
      <c r="S148" s="115"/>
      <c r="T148" s="88">
        <v>16</v>
      </c>
      <c r="U148" s="109"/>
      <c r="V148" s="109">
        <v>0.9</v>
      </c>
      <c r="W148" s="87"/>
      <c r="X148" s="89">
        <v>1</v>
      </c>
      <c r="Y148" s="161"/>
      <c r="Z148" s="161"/>
      <c r="AA148" s="165"/>
      <c r="AB148" s="88">
        <v>1</v>
      </c>
      <c r="AC148" s="115"/>
      <c r="AD148" s="118"/>
      <c r="AE148" s="77"/>
    </row>
    <row r="149" spans="1:32" s="84" customFormat="1" ht="31.5" customHeight="1" outlineLevel="1" x14ac:dyDescent="0.55000000000000004">
      <c r="A149" s="200"/>
      <c r="B149" s="200"/>
      <c r="C149" s="200" t="s">
        <v>20</v>
      </c>
      <c r="D149" s="200" t="s">
        <v>703</v>
      </c>
      <c r="E149" s="200" t="s">
        <v>704</v>
      </c>
      <c r="F149" s="200"/>
      <c r="G149" s="200"/>
      <c r="H149" s="199" t="s">
        <v>1489</v>
      </c>
      <c r="I149" s="200"/>
      <c r="J149" s="200"/>
      <c r="K149" s="200"/>
      <c r="L149" s="218" t="str">
        <f>IF(COUNT(O149,P149,Q149,S149,U149,V149,W149,Y149,Z149,AA149,AC149)&gt;0,SUM(O149,P149,Q149,S149,U149,V149,W149,Y149,Z149,AA149,AC149)/COUNT(O149,P149,Q149,S149,U149,V149,W149,Y149,Z149,AA149,AC149),"")</f>
        <v/>
      </c>
      <c r="M149" s="73"/>
      <c r="N149" s="89"/>
      <c r="O149" s="87"/>
      <c r="P149" s="87"/>
      <c r="Q149" s="115"/>
      <c r="R149" s="88"/>
      <c r="S149" s="115"/>
      <c r="T149" s="88"/>
      <c r="U149" s="109"/>
      <c r="V149" s="109"/>
      <c r="W149" s="87"/>
      <c r="X149" s="89"/>
      <c r="Y149" s="161"/>
      <c r="Z149" s="161"/>
      <c r="AA149" s="165"/>
      <c r="AB149" s="88"/>
      <c r="AC149" s="115"/>
      <c r="AD149" s="74"/>
      <c r="AE149" s="77"/>
    </row>
    <row r="150" spans="1:32" ht="40.15" customHeight="1" outlineLevel="1" x14ac:dyDescent="0.55000000000000004">
      <c r="A150" s="226">
        <v>90</v>
      </c>
      <c r="B150" s="226"/>
      <c r="C150" s="108" t="s">
        <v>20</v>
      </c>
      <c r="D150" s="108" t="s">
        <v>705</v>
      </c>
      <c r="E150" s="108" t="s">
        <v>706</v>
      </c>
      <c r="F150" s="108"/>
      <c r="G150" s="108"/>
      <c r="H150" s="108" t="s">
        <v>1489</v>
      </c>
      <c r="I150" s="90"/>
      <c r="J150" s="90" t="s">
        <v>668</v>
      </c>
      <c r="K150" s="81">
        <v>0</v>
      </c>
      <c r="L150" s="218" t="str">
        <f>IF(COUNT(O150,P150,Q150,S150,U150,V150,W150,Y150,Z150,AA150,AC150)&gt;0,SUM(O150,P150,Q150,S150,U150,V150,W150,Y150,Z150,AA150,AC150)/COUNT(O150,P150,Q150,S150,U150,V150,W150,Y150,Z150,AA150,AC150),"")</f>
        <v/>
      </c>
      <c r="M150" s="116"/>
      <c r="N150" s="89"/>
      <c r="O150" s="87"/>
      <c r="P150" s="87"/>
      <c r="Q150" s="115"/>
      <c r="R150" s="88"/>
      <c r="S150" s="115"/>
      <c r="T150" s="88"/>
      <c r="U150" s="109"/>
      <c r="V150" s="109"/>
      <c r="W150" s="87"/>
      <c r="X150" s="89"/>
      <c r="Y150" s="161"/>
      <c r="Z150" s="161"/>
      <c r="AA150" s="165"/>
      <c r="AB150" s="88"/>
      <c r="AC150" s="115"/>
      <c r="AD150" s="118"/>
      <c r="AE150" s="77"/>
    </row>
    <row r="151" spans="1:32" ht="40.15" customHeight="1" outlineLevel="1" x14ac:dyDescent="0.55000000000000004">
      <c r="A151" s="226">
        <v>91</v>
      </c>
      <c r="B151" s="226"/>
      <c r="C151" s="108" t="s">
        <v>20</v>
      </c>
      <c r="D151" s="108" t="s">
        <v>707</v>
      </c>
      <c r="E151" s="108" t="s">
        <v>708</v>
      </c>
      <c r="F151" s="108"/>
      <c r="G151" s="108"/>
      <c r="H151" s="108" t="s">
        <v>1489</v>
      </c>
      <c r="I151" s="90"/>
      <c r="J151" s="90" t="s">
        <v>668</v>
      </c>
      <c r="K151" s="81">
        <v>0</v>
      </c>
      <c r="L151" s="218" t="str">
        <f>IF(COUNT(O151,P151,Q151,S151,U151,V151,W151,Y151,Z151,AA151,AC151)&gt;0,SUM(O151,P151,Q151,S151,U151,V151,W151,Y151,Z151,AA151,AC151)/COUNT(O151,P151,Q151,S151,U151,V151,W151,Y151,Z151,AA151,AC151),"")</f>
        <v/>
      </c>
      <c r="M151" s="116"/>
      <c r="N151" s="89"/>
      <c r="O151" s="87"/>
      <c r="P151" s="87"/>
      <c r="Q151" s="115"/>
      <c r="R151" s="88"/>
      <c r="S151" s="115"/>
      <c r="T151" s="88"/>
      <c r="U151" s="109"/>
      <c r="V151" s="109"/>
      <c r="W151" s="87"/>
      <c r="X151" s="89"/>
      <c r="Y151" s="161"/>
      <c r="Z151" s="161"/>
      <c r="AA151" s="165"/>
      <c r="AB151" s="88"/>
      <c r="AC151" s="115"/>
      <c r="AD151" s="118"/>
      <c r="AE151" s="77"/>
    </row>
    <row r="152" spans="1:32" ht="40.15" customHeight="1" outlineLevel="1" x14ac:dyDescent="0.55000000000000004">
      <c r="A152" s="226">
        <v>92</v>
      </c>
      <c r="B152" s="226"/>
      <c r="C152" s="108" t="s">
        <v>20</v>
      </c>
      <c r="D152" s="108" t="s">
        <v>709</v>
      </c>
      <c r="E152" s="108" t="s">
        <v>710</v>
      </c>
      <c r="F152" s="108"/>
      <c r="G152" s="108"/>
      <c r="H152" s="108" t="s">
        <v>1489</v>
      </c>
      <c r="I152" s="90"/>
      <c r="J152" s="90" t="s">
        <v>668</v>
      </c>
      <c r="K152" s="81">
        <v>0</v>
      </c>
      <c r="L152" s="218" t="str">
        <f>IF(COUNT(O152,P152,Q152,S152,U152,V152,W152,Y152,Z152,AA152,AC152)&gt;0,SUM(O152,P152,Q152,S152,U152,V152,W152,Y152,Z152,AA152,AC152)/COUNT(O152,P152,Q152,S152,U152,V152,W152,Y152,Z152,AA152,AC152),"")</f>
        <v/>
      </c>
      <c r="M152" s="116"/>
      <c r="N152" s="89"/>
      <c r="O152" s="87"/>
      <c r="P152" s="87"/>
      <c r="Q152" s="115"/>
      <c r="R152" s="88"/>
      <c r="S152" s="115"/>
      <c r="T152" s="88"/>
      <c r="U152" s="109"/>
      <c r="V152" s="109"/>
      <c r="W152" s="87"/>
      <c r="X152" s="89"/>
      <c r="Y152" s="161"/>
      <c r="Z152" s="161"/>
      <c r="AA152" s="165"/>
      <c r="AB152" s="88"/>
      <c r="AC152" s="115"/>
      <c r="AD152" s="118"/>
      <c r="AE152" s="77"/>
    </row>
    <row r="153" spans="1:32" ht="36.75" customHeight="1" outlineLevel="1" x14ac:dyDescent="0.55000000000000004">
      <c r="A153" s="226">
        <v>93</v>
      </c>
      <c r="B153" s="226" t="s">
        <v>593</v>
      </c>
      <c r="C153" s="108" t="s">
        <v>20</v>
      </c>
      <c r="D153" s="108" t="s">
        <v>967</v>
      </c>
      <c r="E153" s="108" t="s">
        <v>966</v>
      </c>
      <c r="F153" s="108"/>
      <c r="G153" s="108" t="s">
        <v>296</v>
      </c>
      <c r="H153" s="108" t="s">
        <v>1491</v>
      </c>
      <c r="I153" s="90"/>
      <c r="J153" s="108" t="s">
        <v>994</v>
      </c>
      <c r="K153" s="81">
        <v>1</v>
      </c>
      <c r="L153" s="218">
        <f>IF(COUNT(O153,P153,Q153,S153,U153,V153,W153,Y153,Z153,AA153,AC153)&gt;0,SUM(O153,P153,Q153,S153,U153,V153,W153,Y153,Z153,AA153,AC153)/COUNT(O153,P153,Q153,S153,U153,V153,W153,Y153,Z153,AA153,AC153),"")</f>
        <v>0</v>
      </c>
      <c r="M153" s="116"/>
      <c r="N153" s="89"/>
      <c r="O153" s="87"/>
      <c r="P153" s="87"/>
      <c r="Q153" s="115"/>
      <c r="R153" s="88"/>
      <c r="S153" s="115"/>
      <c r="T153" s="88">
        <v>16</v>
      </c>
      <c r="U153" s="109"/>
      <c r="V153" s="141">
        <v>0</v>
      </c>
      <c r="W153" s="87"/>
      <c r="X153" s="89">
        <v>1</v>
      </c>
      <c r="Y153" s="161"/>
      <c r="Z153" s="161"/>
      <c r="AA153" s="165"/>
      <c r="AB153" s="88">
        <v>1</v>
      </c>
      <c r="AC153" s="115"/>
      <c r="AD153" s="79"/>
      <c r="AE153" s="77"/>
    </row>
    <row r="154" spans="1:32" s="84" customFormat="1" ht="31.5" customHeight="1" outlineLevel="1" x14ac:dyDescent="0.55000000000000004">
      <c r="A154" s="200"/>
      <c r="B154" s="200"/>
      <c r="C154" s="200" t="s">
        <v>20</v>
      </c>
      <c r="D154" s="200" t="s">
        <v>422</v>
      </c>
      <c r="E154" s="200" t="s">
        <v>1102</v>
      </c>
      <c r="F154" s="200"/>
      <c r="G154" s="200"/>
      <c r="H154" s="199" t="s">
        <v>1489</v>
      </c>
      <c r="I154" s="200"/>
      <c r="J154" s="200"/>
      <c r="K154" s="200"/>
      <c r="L154" s="218" t="str">
        <f>IF(COUNT(O154,P154,Q154,S154,U154,V154,W154,Y154,Z154,AA154,AC154)&gt;0,SUM(O154,P154,Q154,S154,U154,V154,W154,Y154,Z154,AA154,AC154)/COUNT(O154,P154,Q154,S154,U154,V154,W154,Y154,Z154,AA154,AC154),"")</f>
        <v/>
      </c>
      <c r="M154" s="73"/>
      <c r="N154" s="89"/>
      <c r="O154" s="87"/>
      <c r="P154" s="87"/>
      <c r="Q154" s="115"/>
      <c r="R154" s="88"/>
      <c r="S154" s="115"/>
      <c r="T154" s="88"/>
      <c r="U154" s="109"/>
      <c r="V154" s="109"/>
      <c r="W154" s="87"/>
      <c r="X154" s="89"/>
      <c r="Y154" s="161"/>
      <c r="Z154" s="161"/>
      <c r="AA154" s="165"/>
      <c r="AB154" s="88"/>
      <c r="AC154" s="115"/>
      <c r="AD154" s="74"/>
      <c r="AE154" s="77"/>
    </row>
    <row r="155" spans="1:32" ht="30" customHeight="1" outlineLevel="1" x14ac:dyDescent="0.55000000000000004">
      <c r="A155" s="226">
        <v>94</v>
      </c>
      <c r="B155" s="226"/>
      <c r="C155" s="108" t="s">
        <v>20</v>
      </c>
      <c r="D155" s="108" t="s">
        <v>423</v>
      </c>
      <c r="E155" s="108" t="s">
        <v>1103</v>
      </c>
      <c r="F155" s="108"/>
      <c r="G155" s="108" t="s">
        <v>296</v>
      </c>
      <c r="H155" s="108" t="s">
        <v>1499</v>
      </c>
      <c r="I155" s="90" t="s">
        <v>631</v>
      </c>
      <c r="J155" s="90" t="s">
        <v>630</v>
      </c>
      <c r="K155" s="80">
        <v>0.3</v>
      </c>
      <c r="L155" s="218">
        <f>IF(COUNT(O155,P155,Q155,S155,U155,V155,W155,Y155,Z155,AA155,AC155)&gt;0,SUM(O155,P155,Q155,S155,U155,V155,W155,Y155,Z155,AA155,AC155)/COUNT(O155,P155,Q155,S155,U155,V155,W155,Y155,Z155,AA155,AC155),"")</f>
        <v>1</v>
      </c>
      <c r="M155" s="116"/>
      <c r="N155" s="89"/>
      <c r="O155" s="87"/>
      <c r="P155" s="87"/>
      <c r="Q155" s="115"/>
      <c r="R155" s="88"/>
      <c r="S155" s="115"/>
      <c r="T155" s="88">
        <v>4</v>
      </c>
      <c r="U155" s="109">
        <v>1</v>
      </c>
      <c r="V155" s="109"/>
      <c r="W155" s="87"/>
      <c r="X155" s="89">
        <v>1</v>
      </c>
      <c r="Y155" s="161"/>
      <c r="Z155" s="161"/>
      <c r="AA155" s="165"/>
      <c r="AB155" s="88">
        <v>1</v>
      </c>
      <c r="AC155" s="115"/>
      <c r="AD155" s="118"/>
      <c r="AE155" s="77"/>
    </row>
    <row r="156" spans="1:32" ht="28.5" customHeight="1" outlineLevel="1" x14ac:dyDescent="0.55000000000000004">
      <c r="A156" s="226">
        <v>95</v>
      </c>
      <c r="B156" s="226"/>
      <c r="C156" s="108" t="s">
        <v>20</v>
      </c>
      <c r="D156" s="108" t="s">
        <v>424</v>
      </c>
      <c r="E156" s="108" t="s">
        <v>1300</v>
      </c>
      <c r="F156" s="108"/>
      <c r="G156" s="108" t="s">
        <v>296</v>
      </c>
      <c r="H156" s="108" t="s">
        <v>1499</v>
      </c>
      <c r="I156" s="90" t="s">
        <v>631</v>
      </c>
      <c r="J156" s="90" t="s">
        <v>630</v>
      </c>
      <c r="K156" s="80">
        <v>0.3</v>
      </c>
      <c r="L156" s="218">
        <f>IF(COUNT(O156,P156,Q156,S156,U156,V156,W156,Y156,Z156,AA156,AC156)&gt;0,SUM(O156,P156,Q156,S156,U156,V156,W156,Y156,Z156,AA156,AC156)/COUNT(O156,P156,Q156,S156,U156,V156,W156,Y156,Z156,AA156,AC156),"")</f>
        <v>1</v>
      </c>
      <c r="M156" s="116"/>
      <c r="N156" s="89"/>
      <c r="O156" s="87"/>
      <c r="P156" s="87"/>
      <c r="Q156" s="115"/>
      <c r="R156" s="88"/>
      <c r="S156" s="115"/>
      <c r="T156" s="88">
        <v>4</v>
      </c>
      <c r="U156" s="109">
        <v>1</v>
      </c>
      <c r="V156" s="109"/>
      <c r="W156" s="87"/>
      <c r="X156" s="89">
        <v>1</v>
      </c>
      <c r="Y156" s="161"/>
      <c r="Z156" s="161"/>
      <c r="AA156" s="165"/>
      <c r="AB156" s="88">
        <v>1</v>
      </c>
      <c r="AC156" s="115"/>
      <c r="AD156" s="118"/>
      <c r="AE156" s="77"/>
    </row>
    <row r="157" spans="1:32" ht="31.5" customHeight="1" outlineLevel="1" x14ac:dyDescent="0.55000000000000004">
      <c r="A157" s="226"/>
      <c r="B157" s="226"/>
      <c r="C157" s="108" t="s">
        <v>20</v>
      </c>
      <c r="D157" s="108" t="s">
        <v>913</v>
      </c>
      <c r="E157" s="108" t="s">
        <v>1014</v>
      </c>
      <c r="F157" s="108"/>
      <c r="G157" s="108" t="s">
        <v>163</v>
      </c>
      <c r="H157" s="108" t="s">
        <v>1499</v>
      </c>
      <c r="I157" s="90"/>
      <c r="J157" s="90" t="s">
        <v>1015</v>
      </c>
      <c r="K157" s="80">
        <v>0.3</v>
      </c>
      <c r="L157" s="218">
        <f>IF(COUNT(O157,P157,Q157,S157,U157,V157,W157,Y157,Z157,AA157,AC157)&gt;0,SUM(O157,P157,Q157,S157,U157,V157,W157,Y157,Z157,AA157,AC157)/COUNT(O157,P157,Q157,S157,U157,V157,W157,Y157,Z157,AA157,AC157),"")</f>
        <v>1</v>
      </c>
      <c r="M157" s="116"/>
      <c r="N157" s="89"/>
      <c r="O157" s="87"/>
      <c r="P157" s="87"/>
      <c r="Q157" s="115"/>
      <c r="R157" s="88"/>
      <c r="S157" s="115"/>
      <c r="T157" s="88">
        <v>4</v>
      </c>
      <c r="U157" s="109">
        <v>1</v>
      </c>
      <c r="V157" s="109"/>
      <c r="W157" s="87"/>
      <c r="X157" s="89">
        <v>1</v>
      </c>
      <c r="Y157" s="161"/>
      <c r="Z157" s="161"/>
      <c r="AA157" s="165"/>
      <c r="AB157" s="88">
        <v>1</v>
      </c>
      <c r="AC157" s="115"/>
      <c r="AD157" s="118"/>
      <c r="AE157" s="77"/>
    </row>
    <row r="158" spans="1:32" s="113" customFormat="1" ht="27.75" customHeight="1" outlineLevel="1" x14ac:dyDescent="0.55000000000000004">
      <c r="A158" s="221"/>
      <c r="B158" s="221"/>
      <c r="C158" s="200" t="s">
        <v>20</v>
      </c>
      <c r="D158" s="200" t="s">
        <v>998</v>
      </c>
      <c r="E158" s="200" t="s">
        <v>914</v>
      </c>
      <c r="F158" s="200"/>
      <c r="G158" s="200"/>
      <c r="H158" s="200"/>
      <c r="I158" s="199"/>
      <c r="J158" s="199"/>
      <c r="K158" s="200"/>
      <c r="L158" s="218" t="str">
        <f>IF(COUNT(O158,P158,Q158,S158,U158,V158,W158,Y158,Z158,AA158,AC158)&gt;0,SUM(O158,P158,Q158,S158,U158,V158,W158,Y158,Z158,AA158,AC158)/COUNT(O158,P158,Q158,S158,U158,V158,W158,Y158,Z158,AA158,AC158),"")</f>
        <v/>
      </c>
      <c r="M158" s="73"/>
      <c r="N158" s="89"/>
      <c r="O158" s="87"/>
      <c r="P158" s="87"/>
      <c r="Q158" s="115"/>
      <c r="R158" s="88"/>
      <c r="S158" s="115"/>
      <c r="T158" s="88"/>
      <c r="U158" s="109"/>
      <c r="V158" s="109"/>
      <c r="W158" s="87"/>
      <c r="X158" s="89"/>
      <c r="Y158" s="161"/>
      <c r="Z158" s="161"/>
      <c r="AA158" s="165"/>
      <c r="AB158" s="88"/>
      <c r="AC158" s="141"/>
      <c r="AD158" s="85"/>
      <c r="AE158" s="77"/>
    </row>
    <row r="159" spans="1:32" s="113" customFormat="1" ht="25.5" customHeight="1" outlineLevel="1" x14ac:dyDescent="0.55000000000000004">
      <c r="A159" s="221"/>
      <c r="B159" s="221"/>
      <c r="C159" s="200" t="s">
        <v>20</v>
      </c>
      <c r="D159" s="200" t="s">
        <v>999</v>
      </c>
      <c r="E159" s="200" t="s">
        <v>915</v>
      </c>
      <c r="F159" s="200"/>
      <c r="G159" s="200"/>
      <c r="H159" s="200"/>
      <c r="I159" s="199"/>
      <c r="J159" s="199"/>
      <c r="K159" s="200"/>
      <c r="L159" s="218" t="str">
        <f>IF(COUNT(O159,P159,Q159,S159,U159,V159,W159,Y159,Z159,AA159,AC159)&gt;0,SUM(O159,P159,Q159,S159,U159,V159,W159,Y159,Z159,AA159,AC159)/COUNT(O159,P159,Q159,S159,U159,V159,W159,Y159,Z159,AA159,AC159),"")</f>
        <v/>
      </c>
      <c r="M159" s="73"/>
      <c r="N159" s="89"/>
      <c r="O159" s="87"/>
      <c r="P159" s="87"/>
      <c r="Q159" s="115"/>
      <c r="R159" s="88"/>
      <c r="S159" s="115"/>
      <c r="T159" s="88"/>
      <c r="U159" s="109"/>
      <c r="V159" s="109"/>
      <c r="W159" s="87"/>
      <c r="X159" s="89"/>
      <c r="Y159" s="161"/>
      <c r="Z159" s="161"/>
      <c r="AA159" s="165"/>
      <c r="AB159" s="88"/>
      <c r="AC159" s="141"/>
      <c r="AD159" s="85"/>
      <c r="AE159" s="77"/>
    </row>
    <row r="160" spans="1:32" ht="30" customHeight="1" outlineLevel="1" x14ac:dyDescent="0.55000000000000004">
      <c r="A160" s="226">
        <v>96</v>
      </c>
      <c r="B160" s="226" t="s">
        <v>593</v>
      </c>
      <c r="C160" s="108" t="s">
        <v>20</v>
      </c>
      <c r="D160" s="108" t="s">
        <v>1000</v>
      </c>
      <c r="E160" s="108" t="s">
        <v>922</v>
      </c>
      <c r="F160" s="108"/>
      <c r="G160" s="108" t="s">
        <v>952</v>
      </c>
      <c r="H160" s="108" t="s">
        <v>1510</v>
      </c>
      <c r="I160" s="90" t="s">
        <v>1023</v>
      </c>
      <c r="J160" s="90"/>
      <c r="K160" s="81">
        <v>1</v>
      </c>
      <c r="L160" s="218">
        <f>IF(COUNT(O160,P160,Q160,S160,U160,V160,W160,Y160,Z160,AA160,AC160)&gt;0,SUM(O160,P160,Q160,S160,U160,V160,W160,Y160,Z160,AA160,AC160)/COUNT(O160,P160,Q160,S160,U160,V160,W160,Y160,Z160,AA160,AC160),"")</f>
        <v>1</v>
      </c>
      <c r="M160" s="116"/>
      <c r="N160" s="89"/>
      <c r="O160" s="87"/>
      <c r="P160" s="87"/>
      <c r="Q160" s="115"/>
      <c r="R160" s="88"/>
      <c r="S160" s="115"/>
      <c r="T160" s="88">
        <v>8</v>
      </c>
      <c r="U160" s="109">
        <v>1</v>
      </c>
      <c r="V160" s="109"/>
      <c r="W160" s="87"/>
      <c r="X160" s="89">
        <v>1</v>
      </c>
      <c r="Y160" s="161"/>
      <c r="Z160" s="161"/>
      <c r="AA160" s="165"/>
      <c r="AB160" s="88">
        <v>1</v>
      </c>
      <c r="AC160" s="109"/>
      <c r="AD160" s="79"/>
      <c r="AE160" s="77"/>
    </row>
    <row r="161" spans="1:31" ht="30" customHeight="1" outlineLevel="1" x14ac:dyDescent="0.55000000000000004">
      <c r="A161" s="226">
        <v>97</v>
      </c>
      <c r="B161" s="226" t="s">
        <v>593</v>
      </c>
      <c r="C161" s="108" t="s">
        <v>20</v>
      </c>
      <c r="D161" s="108" t="s">
        <v>1001</v>
      </c>
      <c r="E161" s="108" t="s">
        <v>923</v>
      </c>
      <c r="F161" s="108"/>
      <c r="G161" s="108" t="s">
        <v>952</v>
      </c>
      <c r="H161" s="108" t="s">
        <v>1510</v>
      </c>
      <c r="I161" s="90" t="s">
        <v>1023</v>
      </c>
      <c r="J161" s="90"/>
      <c r="K161" s="81">
        <v>1</v>
      </c>
      <c r="L161" s="218">
        <f>IF(COUNT(O161,P161,Q161,S161,U161,V161,W161,Y161,Z161,AA161,AC161)&gt;0,SUM(O161,P161,Q161,S161,U161,V161,W161,Y161,Z161,AA161,AC161)/COUNT(O161,P161,Q161,S161,U161,V161,W161,Y161,Z161,AA161,AC161),"")</f>
        <v>1</v>
      </c>
      <c r="M161" s="116"/>
      <c r="N161" s="89"/>
      <c r="O161" s="87"/>
      <c r="P161" s="87"/>
      <c r="Q161" s="115"/>
      <c r="R161" s="88"/>
      <c r="S161" s="115"/>
      <c r="T161" s="88">
        <v>8</v>
      </c>
      <c r="U161" s="109">
        <v>1</v>
      </c>
      <c r="V161" s="109"/>
      <c r="W161" s="87"/>
      <c r="X161" s="89">
        <v>1</v>
      </c>
      <c r="Y161" s="161"/>
      <c r="Z161" s="161"/>
      <c r="AA161" s="165"/>
      <c r="AB161" s="88">
        <v>1</v>
      </c>
      <c r="AC161" s="109"/>
      <c r="AD161" s="79"/>
      <c r="AE161" s="77"/>
    </row>
    <row r="162" spans="1:31" ht="30" customHeight="1" outlineLevel="1" x14ac:dyDescent="0.55000000000000004">
      <c r="A162" s="226">
        <v>98</v>
      </c>
      <c r="B162" s="226" t="s">
        <v>593</v>
      </c>
      <c r="C162" s="108" t="s">
        <v>20</v>
      </c>
      <c r="D162" s="108" t="s">
        <v>1002</v>
      </c>
      <c r="E162" s="108" t="s">
        <v>1104</v>
      </c>
      <c r="F162" s="108"/>
      <c r="G162" s="108" t="s">
        <v>952</v>
      </c>
      <c r="H162" s="108" t="s">
        <v>1510</v>
      </c>
      <c r="I162" s="90" t="s">
        <v>1023</v>
      </c>
      <c r="J162" s="90"/>
      <c r="K162" s="81">
        <v>1</v>
      </c>
      <c r="L162" s="218">
        <f>IF(COUNT(O162,P162,Q162,S162,U162,V162,W162,Y162,Z162,AA162,AC162)&gt;0,SUM(O162,P162,Q162,S162,U162,V162,W162,Y162,Z162,AA162,AC162)/COUNT(O162,P162,Q162,S162,U162,V162,W162,Y162,Z162,AA162,AC162),"")</f>
        <v>1</v>
      </c>
      <c r="M162" s="116"/>
      <c r="N162" s="89"/>
      <c r="O162" s="87"/>
      <c r="P162" s="87"/>
      <c r="Q162" s="115"/>
      <c r="R162" s="88"/>
      <c r="S162" s="115"/>
      <c r="T162" s="88">
        <v>8</v>
      </c>
      <c r="U162" s="109">
        <v>1</v>
      </c>
      <c r="V162" s="109"/>
      <c r="W162" s="87"/>
      <c r="X162" s="89">
        <v>1</v>
      </c>
      <c r="Y162" s="161"/>
      <c r="Z162" s="161"/>
      <c r="AA162" s="165"/>
      <c r="AB162" s="88">
        <v>1</v>
      </c>
      <c r="AC162" s="109"/>
      <c r="AD162" s="79"/>
      <c r="AE162" s="77"/>
    </row>
    <row r="163" spans="1:31" ht="97.5" customHeight="1" outlineLevel="1" x14ac:dyDescent="0.55000000000000004">
      <c r="A163" s="226">
        <v>99</v>
      </c>
      <c r="B163" s="226" t="s">
        <v>593</v>
      </c>
      <c r="C163" s="108" t="s">
        <v>20</v>
      </c>
      <c r="D163" s="126" t="s">
        <v>1003</v>
      </c>
      <c r="E163" s="108" t="s">
        <v>1105</v>
      </c>
      <c r="F163" s="108"/>
      <c r="G163" s="108" t="s">
        <v>952</v>
      </c>
      <c r="H163" s="108" t="s">
        <v>1501</v>
      </c>
      <c r="I163" s="90" t="s">
        <v>1418</v>
      </c>
      <c r="J163" s="90" t="s">
        <v>1316</v>
      </c>
      <c r="K163" s="81">
        <v>1</v>
      </c>
      <c r="L163" s="218">
        <f>IF(COUNT(O163,P163,Q163,S163,U163,V163,W163,Y163,Z163,AA163,AC163)&gt;0,SUM(O163,P163,Q163,S163,U163,V163,W163,Y163,Z163,AA163,AC163)/COUNT(O163,P163,Q163,S163,U163,V163,W163,Y163,Z163,AA163,AC163),"")</f>
        <v>1</v>
      </c>
      <c r="M163" s="116"/>
      <c r="N163" s="89"/>
      <c r="O163" s="87"/>
      <c r="P163" s="87"/>
      <c r="Q163" s="115"/>
      <c r="R163" s="88"/>
      <c r="S163" s="115"/>
      <c r="T163" s="88" t="s">
        <v>1295</v>
      </c>
      <c r="U163" s="109"/>
      <c r="V163" s="109">
        <v>1</v>
      </c>
      <c r="W163" s="87"/>
      <c r="X163" s="89"/>
      <c r="Y163" s="161"/>
      <c r="Z163" s="161"/>
      <c r="AA163" s="165"/>
      <c r="AB163" s="88"/>
      <c r="AC163" s="141"/>
      <c r="AD163" s="79"/>
      <c r="AE163" s="77"/>
    </row>
    <row r="164" spans="1:31" s="113" customFormat="1" ht="30" customHeight="1" outlineLevel="1" x14ac:dyDescent="0.55000000000000004">
      <c r="A164" s="221"/>
      <c r="B164" s="221"/>
      <c r="C164" s="200"/>
      <c r="D164" s="200" t="s">
        <v>1004</v>
      </c>
      <c r="E164" s="200" t="s">
        <v>916</v>
      </c>
      <c r="F164" s="200"/>
      <c r="G164" s="200"/>
      <c r="H164" s="108" t="s">
        <v>1489</v>
      </c>
      <c r="I164" s="199"/>
      <c r="J164" s="199"/>
      <c r="K164" s="200"/>
      <c r="L164" s="218" t="str">
        <f>IF(COUNT(O164,P164,Q164,S164,U164,V164,W164,Y164,Z164,AA164,AC164)&gt;0,SUM(O164,P164,Q164,S164,U164,V164,W164,Y164,Z164,AA164,AC164)/COUNT(O164,P164,Q164,S164,U164,V164,W164,Y164,Z164,AA164,AC164),"")</f>
        <v/>
      </c>
      <c r="M164" s="73"/>
      <c r="N164" s="89"/>
      <c r="O164" s="87"/>
      <c r="P164" s="87"/>
      <c r="Q164" s="115"/>
      <c r="R164" s="88"/>
      <c r="S164" s="115"/>
      <c r="T164" s="88"/>
      <c r="U164" s="109"/>
      <c r="V164" s="109"/>
      <c r="W164" s="87"/>
      <c r="X164" s="89"/>
      <c r="Y164" s="161"/>
      <c r="Z164" s="161"/>
      <c r="AA164" s="165"/>
      <c r="AB164" s="88"/>
      <c r="AC164" s="141"/>
      <c r="AD164" s="85"/>
      <c r="AE164" s="77"/>
    </row>
    <row r="165" spans="1:31" ht="28.5" customHeight="1" outlineLevel="1" x14ac:dyDescent="0.55000000000000004">
      <c r="A165" s="226">
        <v>100</v>
      </c>
      <c r="B165" s="226" t="s">
        <v>593</v>
      </c>
      <c r="C165" s="108" t="s">
        <v>20</v>
      </c>
      <c r="D165" s="108" t="s">
        <v>1005</v>
      </c>
      <c r="E165" s="108" t="s">
        <v>920</v>
      </c>
      <c r="F165" s="108"/>
      <c r="G165" s="108" t="s">
        <v>952</v>
      </c>
      <c r="H165" s="108" t="s">
        <v>1510</v>
      </c>
      <c r="I165" s="90" t="s">
        <v>1023</v>
      </c>
      <c r="J165" s="90"/>
      <c r="K165" s="81">
        <v>1</v>
      </c>
      <c r="L165" s="218">
        <f>IF(COUNT(O165,P165,Q165,S165,U165,V165,W165,Y165,Z165,AA165,AC165)&gt;0,SUM(O165,P165,Q165,S165,U165,V165,W165,Y165,Z165,AA165,AC165)/COUNT(O165,P165,Q165,S165,U165,V165,W165,Y165,Z165,AA165,AC165),"")</f>
        <v>1</v>
      </c>
      <c r="M165" s="116"/>
      <c r="N165" s="89"/>
      <c r="O165" s="87"/>
      <c r="P165" s="87"/>
      <c r="Q165" s="115"/>
      <c r="R165" s="88"/>
      <c r="S165" s="115"/>
      <c r="T165" s="88">
        <v>8</v>
      </c>
      <c r="U165" s="109">
        <v>1</v>
      </c>
      <c r="V165" s="109"/>
      <c r="W165" s="87"/>
      <c r="X165" s="89">
        <v>1</v>
      </c>
      <c r="Y165" s="161"/>
      <c r="Z165" s="161"/>
      <c r="AA165" s="165"/>
      <c r="AB165" s="88">
        <v>1</v>
      </c>
      <c r="AC165" s="109"/>
      <c r="AD165" s="79"/>
      <c r="AE165" s="77"/>
    </row>
    <row r="166" spans="1:31" ht="28.5" customHeight="1" outlineLevel="1" x14ac:dyDescent="0.55000000000000004">
      <c r="A166" s="226">
        <v>101</v>
      </c>
      <c r="B166" s="226" t="s">
        <v>593</v>
      </c>
      <c r="C166" s="108" t="s">
        <v>20</v>
      </c>
      <c r="D166" s="108" t="s">
        <v>1006</v>
      </c>
      <c r="E166" s="108" t="s">
        <v>921</v>
      </c>
      <c r="F166" s="108"/>
      <c r="G166" s="108" t="s">
        <v>952</v>
      </c>
      <c r="H166" s="108" t="s">
        <v>1510</v>
      </c>
      <c r="I166" s="90" t="s">
        <v>1023</v>
      </c>
      <c r="J166" s="90"/>
      <c r="K166" s="81">
        <v>1</v>
      </c>
      <c r="L166" s="218">
        <f>IF(COUNT(O166,P166,Q166,S166,U166,V166,W166,Y166,Z166,AA166,AC166)&gt;0,SUM(O166,P166,Q166,S166,U166,V166,W166,Y166,Z166,AA166,AC166)/COUNT(O166,P166,Q166,S166,U166,V166,W166,Y166,Z166,AA166,AC166),"")</f>
        <v>1</v>
      </c>
      <c r="M166" s="116"/>
      <c r="N166" s="89"/>
      <c r="O166" s="87"/>
      <c r="P166" s="87"/>
      <c r="Q166" s="115"/>
      <c r="R166" s="88"/>
      <c r="S166" s="115"/>
      <c r="T166" s="88">
        <v>8</v>
      </c>
      <c r="U166" s="109">
        <v>1</v>
      </c>
      <c r="V166" s="109"/>
      <c r="W166" s="87"/>
      <c r="X166" s="89">
        <v>1</v>
      </c>
      <c r="Y166" s="161"/>
      <c r="Z166" s="161"/>
      <c r="AA166" s="165"/>
      <c r="AB166" s="88">
        <v>1</v>
      </c>
      <c r="AC166" s="109"/>
      <c r="AD166" s="79"/>
      <c r="AE166" s="77"/>
    </row>
    <row r="167" spans="1:31" ht="28.5" customHeight="1" outlineLevel="1" x14ac:dyDescent="0.55000000000000004">
      <c r="A167" s="226">
        <v>102</v>
      </c>
      <c r="B167" s="226" t="s">
        <v>593</v>
      </c>
      <c r="C167" s="108" t="s">
        <v>20</v>
      </c>
      <c r="D167" s="108" t="s">
        <v>1007</v>
      </c>
      <c r="E167" s="108" t="s">
        <v>1106</v>
      </c>
      <c r="F167" s="108"/>
      <c r="G167" s="108" t="s">
        <v>952</v>
      </c>
      <c r="H167" s="108" t="s">
        <v>1510</v>
      </c>
      <c r="I167" s="90" t="s">
        <v>1023</v>
      </c>
      <c r="J167" s="90"/>
      <c r="K167" s="81">
        <v>1</v>
      </c>
      <c r="L167" s="218">
        <f>IF(COUNT(O167,P167,Q167,S167,U167,V167,W167,Y167,Z167,AA167,AC167)&gt;0,SUM(O167,P167,Q167,S167,U167,V167,W167,Y167,Z167,AA167,AC167)/COUNT(O167,P167,Q167,S167,U167,V167,W167,Y167,Z167,AA167,AC167),"")</f>
        <v>1</v>
      </c>
      <c r="M167" s="116"/>
      <c r="N167" s="89"/>
      <c r="O167" s="87"/>
      <c r="P167" s="87"/>
      <c r="Q167" s="115"/>
      <c r="R167" s="88"/>
      <c r="S167" s="115"/>
      <c r="T167" s="88">
        <v>8</v>
      </c>
      <c r="U167" s="109">
        <v>1</v>
      </c>
      <c r="V167" s="109"/>
      <c r="W167" s="87"/>
      <c r="X167" s="89">
        <v>1</v>
      </c>
      <c r="Y167" s="161"/>
      <c r="Z167" s="161"/>
      <c r="AA167" s="165"/>
      <c r="AB167" s="88">
        <v>1</v>
      </c>
      <c r="AC167" s="109"/>
      <c r="AD167" s="79"/>
      <c r="AE167" s="77"/>
    </row>
    <row r="168" spans="1:31" ht="40.15" customHeight="1" outlineLevel="1" x14ac:dyDescent="0.55000000000000004">
      <c r="A168" s="226">
        <v>103</v>
      </c>
      <c r="B168" s="226" t="s">
        <v>593</v>
      </c>
      <c r="C168" s="108" t="s">
        <v>20</v>
      </c>
      <c r="D168" s="108" t="s">
        <v>1008</v>
      </c>
      <c r="E168" s="108" t="s">
        <v>1107</v>
      </c>
      <c r="F168" s="108"/>
      <c r="G168" s="108" t="s">
        <v>952</v>
      </c>
      <c r="H168" s="108" t="s">
        <v>1491</v>
      </c>
      <c r="I168" s="90" t="s">
        <v>1418</v>
      </c>
      <c r="J168" s="90" t="s">
        <v>1039</v>
      </c>
      <c r="K168" s="81">
        <v>1</v>
      </c>
      <c r="L168" s="218">
        <f>IF(COUNT(O168,P168,Q168,S168,U168,V168,W168,Y168,Z168,AA168,AC168)&gt;0,SUM(O168,P168,Q168,S168,U168,V168,W168,Y168,Z168,AA168,AC168)/COUNT(O168,P168,Q168,S168,U168,V168,W168,Y168,Z168,AA168,AC168),"")</f>
        <v>0.7</v>
      </c>
      <c r="M168" s="116"/>
      <c r="N168" s="89"/>
      <c r="O168" s="87"/>
      <c r="P168" s="87"/>
      <c r="Q168" s="115"/>
      <c r="R168" s="88"/>
      <c r="S168" s="115"/>
      <c r="T168" s="88">
        <v>16</v>
      </c>
      <c r="U168" s="109"/>
      <c r="V168" s="109">
        <v>0.7</v>
      </c>
      <c r="W168" s="87"/>
      <c r="X168" s="89"/>
      <c r="Y168" s="161"/>
      <c r="Z168" s="161"/>
      <c r="AA168" s="165"/>
      <c r="AB168" s="88"/>
      <c r="AC168" s="141"/>
      <c r="AD168" s="79"/>
      <c r="AE168" s="77"/>
    </row>
    <row r="169" spans="1:31" s="113" customFormat="1" ht="36" customHeight="1" outlineLevel="1" x14ac:dyDescent="0.55000000000000004">
      <c r="A169" s="221"/>
      <c r="B169" s="221"/>
      <c r="C169" s="200"/>
      <c r="D169" s="200" t="s">
        <v>1009</v>
      </c>
      <c r="E169" s="200" t="s">
        <v>917</v>
      </c>
      <c r="F169" s="200"/>
      <c r="G169" s="200"/>
      <c r="H169" s="108" t="s">
        <v>1489</v>
      </c>
      <c r="I169" s="199"/>
      <c r="J169" s="199"/>
      <c r="K169" s="200"/>
      <c r="L169" s="218" t="str">
        <f>IF(COUNT(O169,P169,Q169,S169,U169,V169,W169,Y169,Z169,AA169,AC169)&gt;0,SUM(O169,P169,Q169,S169,U169,V169,W169,Y169,Z169,AA169,AC169)/COUNT(O169,P169,Q169,S169,U169,V169,W169,Y169,Z169,AA169,AC169),"")</f>
        <v/>
      </c>
      <c r="M169" s="73"/>
      <c r="N169" s="89"/>
      <c r="O169" s="87"/>
      <c r="P169" s="87"/>
      <c r="Q169" s="115"/>
      <c r="R169" s="88"/>
      <c r="S169" s="115"/>
      <c r="T169" s="88"/>
      <c r="U169" s="109"/>
      <c r="V169" s="109"/>
      <c r="W169" s="87"/>
      <c r="X169" s="89"/>
      <c r="Y169" s="161"/>
      <c r="Z169" s="161"/>
      <c r="AA169" s="165"/>
      <c r="AB169" s="88"/>
      <c r="AC169" s="141"/>
      <c r="AD169" s="85"/>
      <c r="AE169" s="77"/>
    </row>
    <row r="170" spans="1:31" ht="40.15" customHeight="1" outlineLevel="1" x14ac:dyDescent="0.55000000000000004">
      <c r="A170" s="226">
        <v>104</v>
      </c>
      <c r="B170" s="226" t="s">
        <v>593</v>
      </c>
      <c r="C170" s="108" t="s">
        <v>20</v>
      </c>
      <c r="D170" s="108" t="s">
        <v>1010</v>
      </c>
      <c r="E170" s="108" t="s">
        <v>918</v>
      </c>
      <c r="F170" s="108"/>
      <c r="G170" s="108" t="s">
        <v>952</v>
      </c>
      <c r="H170" s="108" t="s">
        <v>1510</v>
      </c>
      <c r="I170" s="90" t="s">
        <v>1023</v>
      </c>
      <c r="J170" s="90"/>
      <c r="K170" s="81">
        <v>1</v>
      </c>
      <c r="L170" s="218">
        <f>IF(COUNT(O170,P170,Q170,S170,U170,V170,W170,Y170,Z170,AA170,AC170)&gt;0,SUM(O170,P170,Q170,S170,U170,V170,W170,Y170,Z170,AA170,AC170)/COUNT(O170,P170,Q170,S170,U170,V170,W170,Y170,Z170,AA170,AC170),"")</f>
        <v>1</v>
      </c>
      <c r="M170" s="116"/>
      <c r="N170" s="89"/>
      <c r="O170" s="87"/>
      <c r="P170" s="87"/>
      <c r="Q170" s="115"/>
      <c r="R170" s="88"/>
      <c r="S170" s="115"/>
      <c r="T170" s="88">
        <v>8</v>
      </c>
      <c r="U170" s="109">
        <v>1</v>
      </c>
      <c r="V170" s="109"/>
      <c r="W170" s="87"/>
      <c r="X170" s="89">
        <v>1</v>
      </c>
      <c r="Y170" s="161"/>
      <c r="Z170" s="161"/>
      <c r="AA170" s="165"/>
      <c r="AB170" s="88">
        <v>1</v>
      </c>
      <c r="AC170" s="109"/>
      <c r="AD170" s="79"/>
      <c r="AE170" s="77"/>
    </row>
    <row r="171" spans="1:31" ht="40.15" customHeight="1" outlineLevel="1" x14ac:dyDescent="0.55000000000000004">
      <c r="A171" s="226">
        <v>105</v>
      </c>
      <c r="B171" s="226" t="s">
        <v>593</v>
      </c>
      <c r="C171" s="108" t="s">
        <v>20</v>
      </c>
      <c r="D171" s="108" t="s">
        <v>1011</v>
      </c>
      <c r="E171" s="108" t="s">
        <v>919</v>
      </c>
      <c r="F171" s="108"/>
      <c r="G171" s="108" t="s">
        <v>952</v>
      </c>
      <c r="H171" s="108" t="s">
        <v>1510</v>
      </c>
      <c r="I171" s="90" t="s">
        <v>1023</v>
      </c>
      <c r="J171" s="90"/>
      <c r="K171" s="81">
        <v>1</v>
      </c>
      <c r="L171" s="218">
        <f>IF(COUNT(O171,P171,Q171,S171,U171,V171,W171,Y171,Z171,AA171,AC171)&gt;0,SUM(O171,P171,Q171,S171,U171,V171,W171,Y171,Z171,AA171,AC171)/COUNT(O171,P171,Q171,S171,U171,V171,W171,Y171,Z171,AA171,AC171),"")</f>
        <v>1</v>
      </c>
      <c r="M171" s="116"/>
      <c r="N171" s="89"/>
      <c r="O171" s="87"/>
      <c r="P171" s="87"/>
      <c r="Q171" s="115"/>
      <c r="R171" s="88"/>
      <c r="S171" s="115"/>
      <c r="T171" s="88">
        <v>8</v>
      </c>
      <c r="U171" s="109">
        <v>1</v>
      </c>
      <c r="V171" s="109"/>
      <c r="W171" s="87"/>
      <c r="X171" s="89">
        <v>1</v>
      </c>
      <c r="Y171" s="161"/>
      <c r="Z171" s="161"/>
      <c r="AA171" s="165"/>
      <c r="AB171" s="88">
        <v>1</v>
      </c>
      <c r="AC171" s="109"/>
      <c r="AD171" s="79"/>
      <c r="AE171" s="77"/>
    </row>
    <row r="172" spans="1:31" ht="40.15" customHeight="1" outlineLevel="1" x14ac:dyDescent="0.55000000000000004">
      <c r="A172" s="226">
        <v>106</v>
      </c>
      <c r="B172" s="226" t="s">
        <v>593</v>
      </c>
      <c r="C172" s="108" t="s">
        <v>20</v>
      </c>
      <c r="D172" s="108" t="s">
        <v>1012</v>
      </c>
      <c r="E172" s="108" t="s">
        <v>1108</v>
      </c>
      <c r="F172" s="108"/>
      <c r="G172" s="108" t="s">
        <v>952</v>
      </c>
      <c r="H172" s="108" t="s">
        <v>1510</v>
      </c>
      <c r="I172" s="90" t="s">
        <v>1023</v>
      </c>
      <c r="J172" s="90"/>
      <c r="K172" s="81">
        <v>1</v>
      </c>
      <c r="L172" s="218">
        <f>IF(COUNT(O172,P172,Q172,S172,U172,V172,W172,Y172,Z172,AA172,AC172)&gt;0,SUM(O172,P172,Q172,S172,U172,V172,W172,Y172,Z172,AA172,AC172)/COUNT(O172,P172,Q172,S172,U172,V172,W172,Y172,Z172,AA172,AC172),"")</f>
        <v>1</v>
      </c>
      <c r="M172" s="116"/>
      <c r="N172" s="89"/>
      <c r="O172" s="87"/>
      <c r="P172" s="87"/>
      <c r="Q172" s="115"/>
      <c r="R172" s="88"/>
      <c r="S172" s="115"/>
      <c r="T172" s="88">
        <v>8</v>
      </c>
      <c r="U172" s="109">
        <v>1</v>
      </c>
      <c r="V172" s="109"/>
      <c r="W172" s="87"/>
      <c r="X172" s="89">
        <v>1</v>
      </c>
      <c r="Y172" s="161"/>
      <c r="Z172" s="161"/>
      <c r="AA172" s="165"/>
      <c r="AB172" s="88">
        <v>1</v>
      </c>
      <c r="AC172" s="109"/>
      <c r="AD172" s="79"/>
      <c r="AE172" s="77"/>
    </row>
    <row r="173" spans="1:31" ht="45.75" customHeight="1" outlineLevel="1" x14ac:dyDescent="0.55000000000000004">
      <c r="A173" s="226">
        <v>107</v>
      </c>
      <c r="B173" s="226" t="s">
        <v>593</v>
      </c>
      <c r="C173" s="108" t="s">
        <v>20</v>
      </c>
      <c r="D173" s="126" t="s">
        <v>1013</v>
      </c>
      <c r="E173" s="108" t="s">
        <v>1109</v>
      </c>
      <c r="F173" s="108"/>
      <c r="G173" s="108" t="s">
        <v>952</v>
      </c>
      <c r="H173" s="108" t="s">
        <v>1501</v>
      </c>
      <c r="I173" s="90" t="s">
        <v>1418</v>
      </c>
      <c r="J173" s="90" t="s">
        <v>1317</v>
      </c>
      <c r="K173" s="81">
        <v>1</v>
      </c>
      <c r="L173" s="218">
        <f>IF(COUNT(O173,P173,Q173,S173,U173,V173,W173,Y173,Z173,AA173,AC173)&gt;0,SUM(O173,P173,Q173,S173,U173,V173,W173,Y173,Z173,AA173,AC173)/COUNT(O173,P173,Q173,S173,U173,V173,W173,Y173,Z173,AA173,AC173),"")</f>
        <v>1</v>
      </c>
      <c r="M173" s="116"/>
      <c r="N173" s="89"/>
      <c r="O173" s="87"/>
      <c r="P173" s="87"/>
      <c r="Q173" s="115"/>
      <c r="R173" s="88"/>
      <c r="S173" s="115"/>
      <c r="T173" s="88" t="s">
        <v>1295</v>
      </c>
      <c r="U173" s="109"/>
      <c r="V173" s="109">
        <v>1</v>
      </c>
      <c r="W173" s="87"/>
      <c r="X173" s="89"/>
      <c r="Y173" s="161"/>
      <c r="Z173" s="161"/>
      <c r="AA173" s="165"/>
      <c r="AB173" s="88"/>
      <c r="AC173" s="141"/>
      <c r="AD173" s="79"/>
      <c r="AE173" s="77"/>
    </row>
    <row r="174" spans="1:31" s="113" customFormat="1" ht="32.25" customHeight="1" outlineLevel="1" x14ac:dyDescent="0.55000000000000004">
      <c r="A174" s="221"/>
      <c r="B174" s="221"/>
      <c r="C174" s="200" t="s">
        <v>20</v>
      </c>
      <c r="D174" s="200" t="s">
        <v>80</v>
      </c>
      <c r="E174" s="200" t="s">
        <v>1110</v>
      </c>
      <c r="F174" s="200"/>
      <c r="G174" s="200"/>
      <c r="H174" s="199" t="s">
        <v>1489</v>
      </c>
      <c r="I174" s="199"/>
      <c r="J174" s="199"/>
      <c r="K174" s="200"/>
      <c r="L174" s="218" t="str">
        <f>IF(COUNT(O174,P174,Q174,S174,U174,V174,W174,Y174,Z174,AA174,AC174)&gt;0,SUM(O174,P174,Q174,S174,U174,V174,W174,Y174,Z174,AA174,AC174)/COUNT(O174,P174,Q174,S174,U174,V174,W174,Y174,Z174,AA174,AC174),"")</f>
        <v/>
      </c>
      <c r="M174" s="73"/>
      <c r="N174" s="89"/>
      <c r="O174" s="87"/>
      <c r="P174" s="87"/>
      <c r="Q174" s="115"/>
      <c r="R174" s="88"/>
      <c r="S174" s="115"/>
      <c r="T174" s="88"/>
      <c r="U174" s="109"/>
      <c r="V174" s="109"/>
      <c r="W174" s="87"/>
      <c r="X174" s="89"/>
      <c r="Y174" s="161"/>
      <c r="Z174" s="161"/>
      <c r="AA174" s="165"/>
      <c r="AB174" s="88"/>
      <c r="AC174" s="141"/>
      <c r="AD174" s="85"/>
      <c r="AE174" s="77"/>
    </row>
    <row r="175" spans="1:31" ht="32.25" customHeight="1" outlineLevel="1" x14ac:dyDescent="0.55000000000000004">
      <c r="A175" s="221"/>
      <c r="B175" s="221"/>
      <c r="C175" s="200" t="s">
        <v>20</v>
      </c>
      <c r="D175" s="200" t="s">
        <v>195</v>
      </c>
      <c r="E175" s="200" t="s">
        <v>196</v>
      </c>
      <c r="F175" s="200"/>
      <c r="G175" s="200"/>
      <c r="H175" s="199" t="s">
        <v>1489</v>
      </c>
      <c r="I175" s="199"/>
      <c r="J175" s="199"/>
      <c r="K175" s="81"/>
      <c r="L175" s="218" t="str">
        <f>IF(COUNT(O175,P175,Q175,S175,U175,V175,W175,Y175,Z175,AA175,AC175)&gt;0,SUM(O175,P175,Q175,S175,U175,V175,W175,Y175,Z175,AA175,AC175)/COUNT(O175,P175,Q175,S175,U175,V175,W175,Y175,Z175,AA175,AC175),"")</f>
        <v/>
      </c>
      <c r="M175" s="73"/>
      <c r="N175" s="89"/>
      <c r="O175" s="87"/>
      <c r="P175" s="87"/>
      <c r="Q175" s="115"/>
      <c r="R175" s="88"/>
      <c r="S175" s="115"/>
      <c r="T175" s="88"/>
      <c r="U175" s="109"/>
      <c r="V175" s="109"/>
      <c r="W175" s="87"/>
      <c r="X175" s="89"/>
      <c r="Y175" s="161"/>
      <c r="Z175" s="161"/>
      <c r="AA175" s="165"/>
      <c r="AB175" s="88"/>
      <c r="AC175" s="115"/>
      <c r="AD175" s="79"/>
      <c r="AE175" s="77"/>
    </row>
    <row r="176" spans="1:31" ht="32.25" customHeight="1" outlineLevel="1" x14ac:dyDescent="0.55000000000000004">
      <c r="A176" s="226">
        <v>108</v>
      </c>
      <c r="B176" s="226"/>
      <c r="C176" s="108" t="s">
        <v>20</v>
      </c>
      <c r="D176" s="108" t="s">
        <v>197</v>
      </c>
      <c r="E176" s="108" t="s">
        <v>198</v>
      </c>
      <c r="F176" s="108"/>
      <c r="G176" s="108" t="s">
        <v>296</v>
      </c>
      <c r="H176" s="108" t="s">
        <v>1511</v>
      </c>
      <c r="I176" s="90" t="s">
        <v>625</v>
      </c>
      <c r="J176" s="90" t="s">
        <v>615</v>
      </c>
      <c r="K176" s="81">
        <v>0.4</v>
      </c>
      <c r="L176" s="218">
        <f>IF(COUNT(O176,P176,Q176,S176,U176,V176,W176,Y176,Z176,AA176,AC176)&gt;0,SUM(O176,P176,Q176,S176,U176,V176,W176,Y176,Z176,AA176,AC176)/COUNT(O176,P176,Q176,S176,U176,V176,W176,Y176,Z176,AA176,AC176),"")</f>
        <v>1</v>
      </c>
      <c r="M176" s="116"/>
      <c r="N176" s="89">
        <v>6</v>
      </c>
      <c r="O176" s="87"/>
      <c r="P176" s="87"/>
      <c r="Q176" s="115">
        <v>1</v>
      </c>
      <c r="R176" s="88"/>
      <c r="S176" s="115"/>
      <c r="T176" s="88"/>
      <c r="U176" s="109"/>
      <c r="V176" s="109"/>
      <c r="W176" s="87"/>
      <c r="X176" s="89"/>
      <c r="Y176" s="161"/>
      <c r="Z176" s="161"/>
      <c r="AA176" s="165"/>
      <c r="AB176" s="88"/>
      <c r="AC176" s="115"/>
      <c r="AD176" s="79"/>
      <c r="AE176" s="77"/>
    </row>
    <row r="177" spans="1:31" s="113" customFormat="1" ht="32.25" customHeight="1" outlineLevel="1" x14ac:dyDescent="0.55000000000000004">
      <c r="A177" s="221"/>
      <c r="B177" s="221"/>
      <c r="C177" s="200" t="s">
        <v>20</v>
      </c>
      <c r="D177" s="200" t="s">
        <v>199</v>
      </c>
      <c r="E177" s="200" t="s">
        <v>200</v>
      </c>
      <c r="F177" s="200"/>
      <c r="G177" s="200"/>
      <c r="H177" s="199" t="s">
        <v>1489</v>
      </c>
      <c r="I177" s="199"/>
      <c r="J177" s="199"/>
      <c r="K177" s="81"/>
      <c r="L177" s="218" t="str">
        <f>IF(COUNT(O177,P177,Q177,S177,U177,V177,W177,Y177,Z177,AA177,AC177)&gt;0,SUM(O177,P177,Q177,S177,U177,V177,W177,Y177,Z177,AA177,AC177)/COUNT(O177,P177,Q177,S177,U177,V177,W177,Y177,Z177,AA177,AC177),"")</f>
        <v/>
      </c>
      <c r="M177" s="116"/>
      <c r="N177" s="89"/>
      <c r="O177" s="87"/>
      <c r="P177" s="87"/>
      <c r="Q177" s="115"/>
      <c r="R177" s="88"/>
      <c r="S177" s="115"/>
      <c r="T177" s="88"/>
      <c r="U177" s="109"/>
      <c r="V177" s="109"/>
      <c r="W177" s="87"/>
      <c r="X177" s="89"/>
      <c r="Y177" s="161"/>
      <c r="Z177" s="161"/>
      <c r="AA177" s="165"/>
      <c r="AB177" s="88"/>
      <c r="AC177" s="115"/>
      <c r="AD177" s="85"/>
      <c r="AE177" s="77"/>
    </row>
    <row r="178" spans="1:31" ht="32.25" customHeight="1" outlineLevel="1" x14ac:dyDescent="0.55000000000000004">
      <c r="A178" s="226">
        <v>109</v>
      </c>
      <c r="B178" s="226"/>
      <c r="C178" s="108" t="s">
        <v>20</v>
      </c>
      <c r="D178" s="108" t="s">
        <v>201</v>
      </c>
      <c r="E178" s="108" t="s">
        <v>202</v>
      </c>
      <c r="F178" s="108"/>
      <c r="G178" s="108" t="s">
        <v>296</v>
      </c>
      <c r="H178" s="108" t="s">
        <v>1512</v>
      </c>
      <c r="I178" s="90" t="s">
        <v>625</v>
      </c>
      <c r="J178" s="90" t="s">
        <v>615</v>
      </c>
      <c r="K178" s="81">
        <v>0.4</v>
      </c>
      <c r="L178" s="218">
        <f>IF(COUNT(O178,P178,Q178,S178,U178,V178,W178,Y178,Z178,AA178,AC178)&gt;0,SUM(O178,P178,Q178,S178,U178,V178,W178,Y178,Z178,AA178,AC178)/COUNT(O178,P178,Q178,S178,U178,V178,W178,Y178,Z178,AA178,AC178),"")</f>
        <v>1</v>
      </c>
      <c r="M178" s="116"/>
      <c r="N178" s="89">
        <v>5</v>
      </c>
      <c r="O178" s="87"/>
      <c r="P178" s="87"/>
      <c r="Q178" s="115">
        <v>1</v>
      </c>
      <c r="R178" s="88">
        <v>1</v>
      </c>
      <c r="S178" s="115"/>
      <c r="T178" s="88"/>
      <c r="U178" s="109"/>
      <c r="V178" s="109"/>
      <c r="W178" s="87"/>
      <c r="X178" s="89"/>
      <c r="Y178" s="161"/>
      <c r="Z178" s="161"/>
      <c r="AA178" s="165"/>
      <c r="AB178" s="88"/>
      <c r="AC178" s="115"/>
      <c r="AD178" s="79"/>
      <c r="AE178" s="77"/>
    </row>
    <row r="179" spans="1:31" ht="32.25" customHeight="1" outlineLevel="1" x14ac:dyDescent="0.55000000000000004">
      <c r="A179" s="226">
        <v>110</v>
      </c>
      <c r="B179" s="226"/>
      <c r="C179" s="108" t="s">
        <v>20</v>
      </c>
      <c r="D179" s="108" t="s">
        <v>203</v>
      </c>
      <c r="E179" s="108" t="s">
        <v>204</v>
      </c>
      <c r="F179" s="108"/>
      <c r="G179" s="108" t="s">
        <v>296</v>
      </c>
      <c r="H179" s="108" t="s">
        <v>1487</v>
      </c>
      <c r="I179" s="90" t="s">
        <v>625</v>
      </c>
      <c r="J179" s="90" t="s">
        <v>615</v>
      </c>
      <c r="K179" s="81">
        <v>0.4</v>
      </c>
      <c r="L179" s="218">
        <f>IF(COUNT(O179,P179,Q179,S179,U179,V179,W179,Y179,Z179,AA179,AC179)&gt;0,SUM(O179,P179,Q179,S179,U179,V179,W179,Y179,Z179,AA179,AC179)/COUNT(O179,P179,Q179,S179,U179,V179,W179,Y179,Z179,AA179,AC179),"")</f>
        <v>1</v>
      </c>
      <c r="M179" s="116"/>
      <c r="N179" s="89">
        <v>4</v>
      </c>
      <c r="O179" s="87"/>
      <c r="P179" s="87"/>
      <c r="Q179" s="115">
        <v>1</v>
      </c>
      <c r="R179" s="88">
        <v>1</v>
      </c>
      <c r="S179" s="115"/>
      <c r="T179" s="88"/>
      <c r="U179" s="109"/>
      <c r="V179" s="109"/>
      <c r="W179" s="87"/>
      <c r="X179" s="89"/>
      <c r="Y179" s="161"/>
      <c r="Z179" s="161"/>
      <c r="AA179" s="165"/>
      <c r="AB179" s="88"/>
      <c r="AC179" s="115"/>
      <c r="AD179" s="79"/>
      <c r="AE179" s="77"/>
    </row>
    <row r="180" spans="1:31" ht="32.25" customHeight="1" outlineLevel="1" x14ac:dyDescent="0.55000000000000004">
      <c r="A180" s="226">
        <v>111</v>
      </c>
      <c r="B180" s="226"/>
      <c r="C180" s="108" t="s">
        <v>20</v>
      </c>
      <c r="D180" s="108" t="s">
        <v>205</v>
      </c>
      <c r="E180" s="108" t="s">
        <v>206</v>
      </c>
      <c r="F180" s="108"/>
      <c r="G180" s="108" t="s">
        <v>296</v>
      </c>
      <c r="H180" s="108" t="s">
        <v>1487</v>
      </c>
      <c r="I180" s="90" t="s">
        <v>625</v>
      </c>
      <c r="J180" s="90" t="s">
        <v>615</v>
      </c>
      <c r="K180" s="81">
        <v>0.4</v>
      </c>
      <c r="L180" s="218">
        <f>IF(COUNT(O180,P180,Q180,S180,U180,V180,W180,Y180,Z180,AA180,AC180)&gt;0,SUM(O180,P180,Q180,S180,U180,V180,W180,Y180,Z180,AA180,AC180)/COUNT(O180,P180,Q180,S180,U180,V180,W180,Y180,Z180,AA180,AC180),"")</f>
        <v>1</v>
      </c>
      <c r="M180" s="116"/>
      <c r="N180" s="89">
        <v>4</v>
      </c>
      <c r="O180" s="87"/>
      <c r="P180" s="87"/>
      <c r="Q180" s="115">
        <v>1</v>
      </c>
      <c r="R180" s="88">
        <v>1</v>
      </c>
      <c r="S180" s="115"/>
      <c r="T180" s="88"/>
      <c r="U180" s="109"/>
      <c r="V180" s="109"/>
      <c r="W180" s="87"/>
      <c r="X180" s="89"/>
      <c r="Y180" s="161"/>
      <c r="Z180" s="161"/>
      <c r="AA180" s="165"/>
      <c r="AB180" s="88"/>
      <c r="AC180" s="115"/>
      <c r="AD180" s="79"/>
      <c r="AE180" s="77"/>
    </row>
    <row r="181" spans="1:31" ht="32.25" customHeight="1" outlineLevel="1" x14ac:dyDescent="0.55000000000000004">
      <c r="A181" s="226">
        <v>112</v>
      </c>
      <c r="B181" s="226"/>
      <c r="C181" s="108" t="s">
        <v>20</v>
      </c>
      <c r="D181" s="108" t="s">
        <v>207</v>
      </c>
      <c r="E181" s="108" t="s">
        <v>208</v>
      </c>
      <c r="F181" s="108"/>
      <c r="G181" s="108" t="s">
        <v>296</v>
      </c>
      <c r="H181" s="108" t="s">
        <v>1487</v>
      </c>
      <c r="I181" s="90" t="s">
        <v>625</v>
      </c>
      <c r="J181" s="90" t="s">
        <v>615</v>
      </c>
      <c r="K181" s="81">
        <v>0.4</v>
      </c>
      <c r="L181" s="218">
        <f>IF(COUNT(O181,P181,Q181,S181,U181,V181,W181,Y181,Z181,AA181,AC181)&gt;0,SUM(O181,P181,Q181,S181,U181,V181,W181,Y181,Z181,AA181,AC181)/COUNT(O181,P181,Q181,S181,U181,V181,W181,Y181,Z181,AA181,AC181),"")</f>
        <v>1</v>
      </c>
      <c r="M181" s="116"/>
      <c r="N181" s="89">
        <v>4</v>
      </c>
      <c r="O181" s="87"/>
      <c r="P181" s="87"/>
      <c r="Q181" s="115">
        <v>1</v>
      </c>
      <c r="R181" s="88">
        <v>1</v>
      </c>
      <c r="S181" s="115"/>
      <c r="T181" s="88"/>
      <c r="U181" s="109"/>
      <c r="V181" s="109"/>
      <c r="W181" s="87"/>
      <c r="X181" s="89"/>
      <c r="Y181" s="161"/>
      <c r="Z181" s="161"/>
      <c r="AA181" s="165"/>
      <c r="AB181" s="88"/>
      <c r="AC181" s="115"/>
      <c r="AD181" s="79"/>
      <c r="AE181" s="77"/>
    </row>
    <row r="182" spans="1:31" s="113" customFormat="1" ht="40.15" customHeight="1" outlineLevel="1" x14ac:dyDescent="0.55000000000000004">
      <c r="A182" s="221"/>
      <c r="B182" s="221"/>
      <c r="C182" s="200" t="s">
        <v>20</v>
      </c>
      <c r="D182" s="200" t="s">
        <v>209</v>
      </c>
      <c r="E182" s="108" t="s">
        <v>927</v>
      </c>
      <c r="F182" s="200"/>
      <c r="G182" s="200"/>
      <c r="H182" s="199" t="s">
        <v>1489</v>
      </c>
      <c r="I182" s="199"/>
      <c r="J182" s="199"/>
      <c r="K182" s="81"/>
      <c r="L182" s="218" t="str">
        <f>IF(COUNT(O182,P182,Q182,S182,U182,V182,W182,Y182,Z182,AA182,AC182)&gt;0,SUM(O182,P182,Q182,S182,U182,V182,W182,Y182,Z182,AA182,AC182)/COUNT(O182,P182,Q182,S182,U182,V182,W182,Y182,Z182,AA182,AC182),"")</f>
        <v/>
      </c>
      <c r="M182" s="116"/>
      <c r="N182" s="89"/>
      <c r="O182" s="87"/>
      <c r="P182" s="87"/>
      <c r="Q182" s="115"/>
      <c r="R182" s="88"/>
      <c r="S182" s="115"/>
      <c r="T182" s="88"/>
      <c r="U182" s="109"/>
      <c r="V182" s="109"/>
      <c r="W182" s="87"/>
      <c r="X182" s="89"/>
      <c r="Y182" s="161"/>
      <c r="Z182" s="161"/>
      <c r="AA182" s="165"/>
      <c r="AB182" s="88"/>
      <c r="AC182" s="115"/>
      <c r="AD182" s="85"/>
      <c r="AE182" s="77"/>
    </row>
    <row r="183" spans="1:31" s="113" customFormat="1" ht="40.15" customHeight="1" outlineLevel="1" x14ac:dyDescent="0.55000000000000004">
      <c r="A183" s="221"/>
      <c r="B183" s="221"/>
      <c r="C183" s="200" t="s">
        <v>20</v>
      </c>
      <c r="D183" s="200" t="s">
        <v>210</v>
      </c>
      <c r="E183" s="108" t="s">
        <v>928</v>
      </c>
      <c r="F183" s="200"/>
      <c r="G183" s="200"/>
      <c r="H183" s="199" t="s">
        <v>1489</v>
      </c>
      <c r="I183" s="199"/>
      <c r="J183" s="199"/>
      <c r="K183" s="81"/>
      <c r="L183" s="218" t="str">
        <f>IF(COUNT(O183,P183,Q183,S183,U183,V183,W183,Y183,Z183,AA183,AC183)&gt;0,SUM(O183,P183,Q183,S183,U183,V183,W183,Y183,Z183,AA183,AC183)/COUNT(O183,P183,Q183,S183,U183,V183,W183,Y183,Z183,AA183,AC183),"")</f>
        <v/>
      </c>
      <c r="M183" s="116"/>
      <c r="N183" s="89"/>
      <c r="O183" s="87"/>
      <c r="P183" s="87"/>
      <c r="Q183" s="115"/>
      <c r="R183" s="88"/>
      <c r="S183" s="115"/>
      <c r="T183" s="88"/>
      <c r="U183" s="109"/>
      <c r="V183" s="109"/>
      <c r="W183" s="87"/>
      <c r="X183" s="89"/>
      <c r="Y183" s="161"/>
      <c r="Z183" s="161"/>
      <c r="AA183" s="165"/>
      <c r="AB183" s="88"/>
      <c r="AC183" s="115"/>
      <c r="AD183" s="85"/>
      <c r="AE183" s="77"/>
    </row>
    <row r="184" spans="1:31" ht="40.15" customHeight="1" outlineLevel="1" x14ac:dyDescent="0.55000000000000004">
      <c r="A184" s="226">
        <v>113</v>
      </c>
      <c r="B184" s="226" t="s">
        <v>593</v>
      </c>
      <c r="C184" s="108" t="s">
        <v>20</v>
      </c>
      <c r="D184" s="108" t="s">
        <v>211</v>
      </c>
      <c r="E184" s="108" t="s">
        <v>533</v>
      </c>
      <c r="F184" s="108"/>
      <c r="G184" s="108" t="s">
        <v>296</v>
      </c>
      <c r="H184" s="108" t="s">
        <v>1492</v>
      </c>
      <c r="I184" s="90"/>
      <c r="J184" s="90"/>
      <c r="K184" s="81">
        <v>1</v>
      </c>
      <c r="L184" s="218">
        <f>IF(COUNT(O184,P184,Q184,S184,U184,V184,W184,Y184,Z184,AA184,AC184)&gt;0,SUM(O184,P184,Q184,S184,U184,V184,W184,Y184,Z184,AA184,AC184)/COUNT(O184,P184,Q184,S184,U184,V184,W184,Y184,Z184,AA184,AC184),"")</f>
        <v>1</v>
      </c>
      <c r="M184" s="116"/>
      <c r="N184" s="89"/>
      <c r="O184" s="87"/>
      <c r="P184" s="87"/>
      <c r="Q184" s="115"/>
      <c r="R184" s="88"/>
      <c r="S184" s="115"/>
      <c r="T184" s="88">
        <v>5</v>
      </c>
      <c r="U184" s="109">
        <v>1</v>
      </c>
      <c r="V184" s="109"/>
      <c r="W184" s="87"/>
      <c r="X184" s="89">
        <v>1</v>
      </c>
      <c r="Y184" s="161"/>
      <c r="Z184" s="161"/>
      <c r="AA184" s="165"/>
      <c r="AB184" s="88">
        <v>1</v>
      </c>
      <c r="AC184" s="141"/>
      <c r="AD184" s="79"/>
      <c r="AE184" s="77"/>
    </row>
    <row r="185" spans="1:31" ht="40.15" customHeight="1" outlineLevel="1" x14ac:dyDescent="0.55000000000000004">
      <c r="A185" s="226">
        <v>114</v>
      </c>
      <c r="B185" s="226" t="s">
        <v>593</v>
      </c>
      <c r="C185" s="108" t="s">
        <v>20</v>
      </c>
      <c r="D185" s="108" t="s">
        <v>212</v>
      </c>
      <c r="E185" s="108" t="s">
        <v>534</v>
      </c>
      <c r="F185" s="108"/>
      <c r="G185" s="108" t="s">
        <v>296</v>
      </c>
      <c r="H185" s="108" t="s">
        <v>1492</v>
      </c>
      <c r="I185" s="90"/>
      <c r="J185" s="90"/>
      <c r="K185" s="81">
        <v>1</v>
      </c>
      <c r="L185" s="218">
        <f>IF(COUNT(O185,P185,Q185,S185,U185,V185,W185,Y185,Z185,AA185,AC185)&gt;0,SUM(O185,P185,Q185,S185,U185,V185,W185,Y185,Z185,AA185,AC185)/COUNT(O185,P185,Q185,S185,U185,V185,W185,Y185,Z185,AA185,AC185),"")</f>
        <v>1</v>
      </c>
      <c r="M185" s="116"/>
      <c r="N185" s="89"/>
      <c r="O185" s="87"/>
      <c r="P185" s="87"/>
      <c r="Q185" s="115"/>
      <c r="R185" s="88"/>
      <c r="S185" s="115"/>
      <c r="T185" s="88">
        <v>5</v>
      </c>
      <c r="U185" s="109">
        <v>1</v>
      </c>
      <c r="V185" s="109"/>
      <c r="W185" s="87"/>
      <c r="X185" s="89">
        <v>1</v>
      </c>
      <c r="Y185" s="161"/>
      <c r="Z185" s="161"/>
      <c r="AA185" s="165"/>
      <c r="AB185" s="88">
        <v>1</v>
      </c>
      <c r="AC185" s="115"/>
      <c r="AD185" s="79"/>
      <c r="AE185" s="77"/>
    </row>
    <row r="186" spans="1:31" ht="40.15" customHeight="1" outlineLevel="1" x14ac:dyDescent="0.55000000000000004">
      <c r="A186" s="226">
        <v>115</v>
      </c>
      <c r="B186" s="226" t="s">
        <v>593</v>
      </c>
      <c r="C186" s="108" t="s">
        <v>20</v>
      </c>
      <c r="D186" s="108" t="s">
        <v>213</v>
      </c>
      <c r="E186" s="108" t="s">
        <v>1111</v>
      </c>
      <c r="F186" s="108"/>
      <c r="G186" s="108" t="s">
        <v>296</v>
      </c>
      <c r="H186" s="108" t="s">
        <v>1492</v>
      </c>
      <c r="I186" s="90"/>
      <c r="J186" s="90"/>
      <c r="K186" s="81">
        <v>1</v>
      </c>
      <c r="L186" s="218">
        <f>IF(COUNT(O186,P186,Q186,S186,U186,V186,W186,Y186,Z186,AA186,AC186)&gt;0,SUM(O186,P186,Q186,S186,U186,V186,W186,Y186,Z186,AA186,AC186)/COUNT(O186,P186,Q186,S186,U186,V186,W186,Y186,Z186,AA186,AC186),"")</f>
        <v>1</v>
      </c>
      <c r="M186" s="119"/>
      <c r="N186" s="89"/>
      <c r="O186" s="87"/>
      <c r="P186" s="87"/>
      <c r="Q186" s="115"/>
      <c r="R186" s="88"/>
      <c r="S186" s="115"/>
      <c r="T186" s="88">
        <v>5</v>
      </c>
      <c r="U186" s="109">
        <v>1</v>
      </c>
      <c r="V186" s="109"/>
      <c r="W186" s="87"/>
      <c r="X186" s="89"/>
      <c r="Y186" s="161"/>
      <c r="Z186" s="161"/>
      <c r="AA186" s="165"/>
      <c r="AB186" s="27"/>
      <c r="AC186" s="109"/>
      <c r="AD186" s="118"/>
      <c r="AE186" s="77"/>
    </row>
    <row r="187" spans="1:31" ht="40.15" customHeight="1" outlineLevel="1" x14ac:dyDescent="0.55000000000000004">
      <c r="A187" s="226">
        <v>116</v>
      </c>
      <c r="B187" s="226" t="s">
        <v>593</v>
      </c>
      <c r="C187" s="108" t="s">
        <v>20</v>
      </c>
      <c r="D187" s="108" t="s">
        <v>1409</v>
      </c>
      <c r="E187" s="108" t="s">
        <v>755</v>
      </c>
      <c r="F187" s="108"/>
      <c r="G187" s="108" t="s">
        <v>297</v>
      </c>
      <c r="H187" s="108" t="s">
        <v>1513</v>
      </c>
      <c r="I187" s="90" t="s">
        <v>1240</v>
      </c>
      <c r="J187" s="90"/>
      <c r="K187" s="81">
        <v>1</v>
      </c>
      <c r="L187" s="218">
        <f>IF(COUNT(O187,P187,Q187,S187,U187,V187,W187,Y187,Z187,AA187,AC187)&gt;0,SUM(O187,P187,Q187,S187,U187,V187,W187,Y187,Z187,AA187,AC187)/COUNT(O187,P187,Q187,S187,U187,V187,W187,Y187,Z187,AA187,AC187),"")</f>
        <v>1</v>
      </c>
      <c r="M187" s="119"/>
      <c r="N187" s="89"/>
      <c r="O187" s="87"/>
      <c r="P187" s="87"/>
      <c r="Q187" s="115"/>
      <c r="R187" s="88"/>
      <c r="S187" s="115"/>
      <c r="T187" s="109"/>
      <c r="U187" s="109"/>
      <c r="V187" s="109"/>
      <c r="W187" s="87"/>
      <c r="X187" s="89">
        <v>1</v>
      </c>
      <c r="Y187" s="161">
        <v>1</v>
      </c>
      <c r="Z187" s="161"/>
      <c r="AA187" s="165"/>
      <c r="AB187" s="88">
        <v>1</v>
      </c>
      <c r="AC187" s="115"/>
      <c r="AD187" s="118"/>
      <c r="AE187" s="77"/>
    </row>
    <row r="188" spans="1:31" ht="40.15" customHeight="1" outlineLevel="1" x14ac:dyDescent="0.55000000000000004">
      <c r="A188" s="226">
        <v>117</v>
      </c>
      <c r="B188" s="226" t="s">
        <v>593</v>
      </c>
      <c r="C188" s="108" t="s">
        <v>20</v>
      </c>
      <c r="D188" s="108" t="s">
        <v>214</v>
      </c>
      <c r="E188" s="108" t="s">
        <v>1112</v>
      </c>
      <c r="F188" s="108"/>
      <c r="G188" s="108" t="s">
        <v>296</v>
      </c>
      <c r="H188" s="108" t="s">
        <v>1502</v>
      </c>
      <c r="I188" s="90" t="s">
        <v>623</v>
      </c>
      <c r="J188" s="90" t="s">
        <v>655</v>
      </c>
      <c r="K188" s="81">
        <v>1</v>
      </c>
      <c r="L188" s="218">
        <f>IF(COUNT(O188,P188,Q188,S188,U188,V188,W188,Y188,Z188,AA188,AC188)&gt;0,SUM(O188,P188,Q188,S188,U188,V188,W188,Y188,Z188,AA188,AC188)/COUNT(O188,P188,Q188,S188,U188,V188,W188,Y188,Z188,AA188,AC188),"")</f>
        <v>1</v>
      </c>
      <c r="M188" s="116"/>
      <c r="N188" s="89"/>
      <c r="O188" s="87"/>
      <c r="P188" s="87"/>
      <c r="Q188" s="115"/>
      <c r="R188" s="88"/>
      <c r="S188" s="115"/>
      <c r="T188" s="88" t="s">
        <v>413</v>
      </c>
      <c r="U188" s="109"/>
      <c r="V188" s="109">
        <v>1</v>
      </c>
      <c r="W188" s="87"/>
      <c r="X188" s="89">
        <v>1</v>
      </c>
      <c r="Y188" s="161"/>
      <c r="Z188" s="161"/>
      <c r="AA188" s="165"/>
      <c r="AB188" s="88">
        <v>1</v>
      </c>
      <c r="AC188" s="141"/>
      <c r="AD188" s="79"/>
      <c r="AE188" s="77"/>
    </row>
    <row r="189" spans="1:31" s="113" customFormat="1" ht="40.15" customHeight="1" outlineLevel="1" x14ac:dyDescent="0.55000000000000004">
      <c r="A189" s="221"/>
      <c r="B189" s="221"/>
      <c r="C189" s="200"/>
      <c r="D189" s="200" t="s">
        <v>711</v>
      </c>
      <c r="E189" s="200" t="s">
        <v>1113</v>
      </c>
      <c r="F189" s="200"/>
      <c r="G189" s="200"/>
      <c r="H189" s="199" t="s">
        <v>1489</v>
      </c>
      <c r="I189" s="199"/>
      <c r="J189" s="199"/>
      <c r="K189" s="81"/>
      <c r="L189" s="218" t="str">
        <f>IF(COUNT(O189,P189,Q189,S189,U189,V189,W189,Y189,Z189,AA189,AC189)&gt;0,SUM(O189,P189,Q189,S189,U189,V189,W189,Y189,Z189,AA189,AC189)/COUNT(O189,P189,Q189,S189,U189,V189,W189,Y189,Z189,AA189,AC189),"")</f>
        <v/>
      </c>
      <c r="M189" s="75"/>
      <c r="N189" s="89"/>
      <c r="O189" s="87"/>
      <c r="P189" s="87"/>
      <c r="Q189" s="115"/>
      <c r="R189" s="88"/>
      <c r="S189" s="115"/>
      <c r="T189" s="88"/>
      <c r="U189" s="109"/>
      <c r="V189" s="109"/>
      <c r="W189" s="87"/>
      <c r="X189" s="89"/>
      <c r="Y189" s="161"/>
      <c r="Z189" s="161"/>
      <c r="AA189" s="165"/>
      <c r="AB189" s="88"/>
      <c r="AC189" s="115"/>
      <c r="AD189" s="85"/>
      <c r="AE189" s="77"/>
    </row>
    <row r="190" spans="1:31" ht="40.15" customHeight="1" outlineLevel="1" x14ac:dyDescent="0.55000000000000004">
      <c r="A190" s="226">
        <v>118</v>
      </c>
      <c r="B190" s="226"/>
      <c r="C190" s="108" t="s">
        <v>20</v>
      </c>
      <c r="D190" s="108" t="s">
        <v>712</v>
      </c>
      <c r="E190" s="108" t="s">
        <v>1114</v>
      </c>
      <c r="F190" s="108"/>
      <c r="G190" s="108"/>
      <c r="H190" s="108" t="s">
        <v>1489</v>
      </c>
      <c r="I190" s="90" t="s">
        <v>1040</v>
      </c>
      <c r="J190" s="90" t="s">
        <v>1149</v>
      </c>
      <c r="K190" s="81">
        <v>0</v>
      </c>
      <c r="L190" s="218" t="str">
        <f>IF(COUNT(O190,P190,Q190,S190,U190,V190,W190,Y190,Z190,AA190,AC190)&gt;0,SUM(O190,P190,Q190,S190,U190,V190,W190,Y190,Z190,AA190,AC190)/COUNT(O190,P190,Q190,S190,U190,V190,W190,Y190,Z190,AA190,AC190),"")</f>
        <v/>
      </c>
      <c r="M190" s="116"/>
      <c r="N190" s="89"/>
      <c r="O190" s="87"/>
      <c r="P190" s="87"/>
      <c r="Q190" s="115"/>
      <c r="R190" s="88"/>
      <c r="S190" s="115"/>
      <c r="T190" s="88"/>
      <c r="U190" s="109"/>
      <c r="V190" s="109"/>
      <c r="W190" s="87"/>
      <c r="X190" s="89"/>
      <c r="Y190" s="161"/>
      <c r="Z190" s="161"/>
      <c r="AA190" s="165"/>
      <c r="AB190" s="88"/>
      <c r="AC190" s="115"/>
      <c r="AD190" s="79"/>
      <c r="AE190" s="77"/>
    </row>
    <row r="191" spans="1:31" ht="40.15" customHeight="1" outlineLevel="1" x14ac:dyDescent="0.55000000000000004">
      <c r="A191" s="226">
        <v>119</v>
      </c>
      <c r="B191" s="226"/>
      <c r="C191" s="108" t="s">
        <v>20</v>
      </c>
      <c r="D191" s="108" t="s">
        <v>713</v>
      </c>
      <c r="E191" s="108" t="s">
        <v>1115</v>
      </c>
      <c r="F191" s="108"/>
      <c r="G191" s="108"/>
      <c r="H191" s="108" t="s">
        <v>1489</v>
      </c>
      <c r="I191" s="90" t="s">
        <v>1040</v>
      </c>
      <c r="J191" s="90" t="s">
        <v>1149</v>
      </c>
      <c r="K191" s="81">
        <v>0</v>
      </c>
      <c r="L191" s="218" t="str">
        <f>IF(COUNT(O191,P191,Q191,S191,U191,V191,W191,Y191,Z191,AA191,AC191)&gt;0,SUM(O191,P191,Q191,S191,U191,V191,W191,Y191,Z191,AA191,AC191)/COUNT(O191,P191,Q191,S191,U191,V191,W191,Y191,Z191,AA191,AC191),"")</f>
        <v/>
      </c>
      <c r="M191" s="116"/>
      <c r="N191" s="89"/>
      <c r="O191" s="87"/>
      <c r="P191" s="87"/>
      <c r="Q191" s="115"/>
      <c r="R191" s="88"/>
      <c r="S191" s="115"/>
      <c r="T191" s="88"/>
      <c r="U191" s="109"/>
      <c r="V191" s="109"/>
      <c r="W191" s="87"/>
      <c r="X191" s="89"/>
      <c r="Y191" s="161"/>
      <c r="Z191" s="161"/>
      <c r="AA191" s="165"/>
      <c r="AB191" s="88"/>
      <c r="AC191" s="115"/>
      <c r="AD191" s="79"/>
      <c r="AE191" s="77"/>
    </row>
    <row r="192" spans="1:31" ht="40.15" customHeight="1" outlineLevel="1" x14ac:dyDescent="0.55000000000000004">
      <c r="A192" s="226">
        <v>120</v>
      </c>
      <c r="B192" s="226"/>
      <c r="C192" s="108" t="s">
        <v>20</v>
      </c>
      <c r="D192" s="108" t="s">
        <v>714</v>
      </c>
      <c r="E192" s="108" t="s">
        <v>1116</v>
      </c>
      <c r="F192" s="108"/>
      <c r="G192" s="108"/>
      <c r="H192" s="108" t="s">
        <v>1489</v>
      </c>
      <c r="I192" s="90" t="s">
        <v>1040</v>
      </c>
      <c r="J192" s="90" t="s">
        <v>1149</v>
      </c>
      <c r="K192" s="81">
        <v>0</v>
      </c>
      <c r="L192" s="218" t="str">
        <f>IF(COUNT(O192,P192,Q192,S192,U192,V192,W192,Y192,Z192,AA192,AC192)&gt;0,SUM(O192,P192,Q192,S192,U192,V192,W192,Y192,Z192,AA192,AC192)/COUNT(O192,P192,Q192,S192,U192,V192,W192,Y192,Z192,AA192,AC192),"")</f>
        <v/>
      </c>
      <c r="M192" s="116"/>
      <c r="N192" s="89"/>
      <c r="O192" s="87"/>
      <c r="P192" s="87"/>
      <c r="Q192" s="115"/>
      <c r="R192" s="88"/>
      <c r="S192" s="115"/>
      <c r="T192" s="88"/>
      <c r="U192" s="109"/>
      <c r="V192" s="109"/>
      <c r="W192" s="87"/>
      <c r="X192" s="89"/>
      <c r="Y192" s="161"/>
      <c r="Z192" s="161"/>
      <c r="AA192" s="165"/>
      <c r="AB192" s="88"/>
      <c r="AC192" s="115"/>
      <c r="AD192" s="79"/>
      <c r="AE192" s="77"/>
    </row>
    <row r="193" spans="1:32" ht="43.15" customHeight="1" outlineLevel="1" x14ac:dyDescent="0.55000000000000004">
      <c r="A193" s="204">
        <v>121</v>
      </c>
      <c r="B193" s="204" t="s">
        <v>593</v>
      </c>
      <c r="C193" s="108" t="s">
        <v>20</v>
      </c>
      <c r="D193" s="108" t="s">
        <v>957</v>
      </c>
      <c r="E193" s="108" t="s">
        <v>958</v>
      </c>
      <c r="F193" s="108"/>
      <c r="G193" s="108" t="s">
        <v>296</v>
      </c>
      <c r="H193" s="108" t="s">
        <v>1491</v>
      </c>
      <c r="I193" s="90"/>
      <c r="J193" s="108" t="s">
        <v>994</v>
      </c>
      <c r="K193" s="81">
        <v>1</v>
      </c>
      <c r="L193" s="218">
        <f>IF(COUNT(O193,P193,Q193,S193,U193,V193,W193,Y193,Z193,AA193,AC193)&gt;0,SUM(O193,P193,Q193,S193,U193,V193,W193,Y193,Z193,AA193,AC193)/COUNT(O193,P193,Q193,S193,U193,V193,W193,Y193,Z193,AA193,AC193),"")</f>
        <v>0.8</v>
      </c>
      <c r="M193" s="116"/>
      <c r="N193" s="89"/>
      <c r="O193" s="87"/>
      <c r="P193" s="87"/>
      <c r="Q193" s="115"/>
      <c r="R193" s="88"/>
      <c r="S193" s="115"/>
      <c r="T193" s="88">
        <v>16</v>
      </c>
      <c r="U193" s="109"/>
      <c r="V193" s="109">
        <v>0.8</v>
      </c>
      <c r="W193" s="87"/>
      <c r="X193" s="89"/>
      <c r="Y193" s="161"/>
      <c r="Z193" s="161"/>
      <c r="AA193" s="165"/>
      <c r="AB193" s="139"/>
      <c r="AC193" s="115"/>
      <c r="AD193" s="79"/>
      <c r="AE193" s="77"/>
      <c r="AF193" s="112"/>
    </row>
    <row r="194" spans="1:32" ht="43.15" customHeight="1" outlineLevel="1" x14ac:dyDescent="0.55000000000000004">
      <c r="A194" s="204">
        <v>122</v>
      </c>
      <c r="B194" s="204"/>
      <c r="C194" s="108" t="s">
        <v>20</v>
      </c>
      <c r="D194" s="108" t="s">
        <v>960</v>
      </c>
      <c r="E194" s="108" t="s">
        <v>959</v>
      </c>
      <c r="F194" s="108"/>
      <c r="G194" s="108" t="s">
        <v>296</v>
      </c>
      <c r="H194" s="108" t="s">
        <v>1491</v>
      </c>
      <c r="I194" s="90"/>
      <c r="J194" s="90" t="s">
        <v>993</v>
      </c>
      <c r="K194" s="80">
        <v>0.4</v>
      </c>
      <c r="L194" s="218">
        <f>IF(COUNT(O194,P194,Q194,S194,U194,V194,W194,Y194,Z194,AA194,AC194)&gt;0,SUM(O194,P194,Q194,S194,U194,V194,W194,Y194,Z194,AA194,AC194)/COUNT(O194,P194,Q194,S194,U194,V194,W194,Y194,Z194,AA194,AC194),"")</f>
        <v>0</v>
      </c>
      <c r="M194" s="116"/>
      <c r="N194" s="89"/>
      <c r="O194" s="87"/>
      <c r="P194" s="87"/>
      <c r="Q194" s="115"/>
      <c r="R194" s="88"/>
      <c r="S194" s="115"/>
      <c r="T194" s="88">
        <v>16</v>
      </c>
      <c r="U194" s="109"/>
      <c r="V194" s="109"/>
      <c r="W194" s="87">
        <v>0</v>
      </c>
      <c r="X194" s="89"/>
      <c r="Y194" s="161"/>
      <c r="Z194" s="161"/>
      <c r="AA194" s="165"/>
      <c r="AB194" s="139"/>
      <c r="AC194" s="115"/>
      <c r="AD194" s="79"/>
      <c r="AE194" s="77"/>
      <c r="AF194" s="112"/>
    </row>
    <row r="195" spans="1:32" s="113" customFormat="1" ht="40.15" customHeight="1" outlineLevel="1" x14ac:dyDescent="0.55000000000000004">
      <c r="A195" s="221"/>
      <c r="B195" s="221"/>
      <c r="C195" s="200" t="s">
        <v>20</v>
      </c>
      <c r="D195" s="200" t="s">
        <v>215</v>
      </c>
      <c r="E195" s="108" t="s">
        <v>929</v>
      </c>
      <c r="F195" s="200"/>
      <c r="G195" s="200"/>
      <c r="H195" s="199" t="s">
        <v>1489</v>
      </c>
      <c r="I195" s="199"/>
      <c r="J195" s="199" t="s">
        <v>652</v>
      </c>
      <c r="K195" s="81"/>
      <c r="L195" s="218" t="str">
        <f>IF(COUNT(O195,P195,Q195,S195,U195,V195,W195,Y195,Z195,AA195,AC195)&gt;0,SUM(O195,P195,Q195,S195,U195,V195,W195,Y195,Z195,AA195,AC195)/COUNT(O195,P195,Q195,S195,U195,V195,W195,Y195,Z195,AA195,AC195),"")</f>
        <v/>
      </c>
      <c r="M195" s="75"/>
      <c r="N195" s="89"/>
      <c r="O195" s="87"/>
      <c r="P195" s="87"/>
      <c r="Q195" s="115"/>
      <c r="R195" s="88"/>
      <c r="S195" s="115"/>
      <c r="T195" s="88"/>
      <c r="U195" s="109"/>
      <c r="V195" s="109"/>
      <c r="W195" s="87"/>
      <c r="X195" s="89"/>
      <c r="Y195" s="161"/>
      <c r="Z195" s="161"/>
      <c r="AA195" s="165"/>
      <c r="AB195" s="88"/>
      <c r="AC195" s="115"/>
      <c r="AD195" s="85"/>
      <c r="AE195" s="77"/>
    </row>
    <row r="196" spans="1:32" s="113" customFormat="1" ht="40.15" customHeight="1" outlineLevel="1" x14ac:dyDescent="0.55000000000000004">
      <c r="A196" s="221"/>
      <c r="B196" s="221"/>
      <c r="C196" s="200" t="s">
        <v>20</v>
      </c>
      <c r="D196" s="200" t="s">
        <v>240</v>
      </c>
      <c r="E196" s="200" t="s">
        <v>241</v>
      </c>
      <c r="F196" s="200"/>
      <c r="G196" s="200"/>
      <c r="H196" s="199" t="s">
        <v>1489</v>
      </c>
      <c r="I196" s="199"/>
      <c r="J196" s="199"/>
      <c r="K196" s="81"/>
      <c r="L196" s="218" t="str">
        <f>IF(COUNT(O196,P196,Q196,S196,U196,V196,W196,Y196,Z196,AA196,AC196)&gt;0,SUM(O196,P196,Q196,S196,U196,V196,W196,Y196,Z196,AA196,AC196)/COUNT(O196,P196,Q196,S196,U196,V196,W196,Y196,Z196,AA196,AC196),"")</f>
        <v/>
      </c>
      <c r="M196" s="75"/>
      <c r="N196" s="89"/>
      <c r="O196" s="87"/>
      <c r="P196" s="87"/>
      <c r="Q196" s="115"/>
      <c r="R196" s="88"/>
      <c r="S196" s="115"/>
      <c r="T196" s="88"/>
      <c r="U196" s="109"/>
      <c r="V196" s="109"/>
      <c r="W196" s="87"/>
      <c r="X196" s="89"/>
      <c r="Y196" s="161"/>
      <c r="Z196" s="161"/>
      <c r="AA196" s="165"/>
      <c r="AB196" s="88"/>
      <c r="AC196" s="115"/>
      <c r="AD196" s="85"/>
      <c r="AE196" s="77"/>
    </row>
    <row r="197" spans="1:32" ht="40.15" customHeight="1" outlineLevel="1" x14ac:dyDescent="0.55000000000000004">
      <c r="A197" s="226">
        <v>123</v>
      </c>
      <c r="B197" s="226" t="s">
        <v>593</v>
      </c>
      <c r="C197" s="108" t="s">
        <v>20</v>
      </c>
      <c r="D197" s="108" t="s">
        <v>216</v>
      </c>
      <c r="E197" s="108" t="s">
        <v>217</v>
      </c>
      <c r="F197" s="108"/>
      <c r="G197" s="108" t="s">
        <v>368</v>
      </c>
      <c r="H197" s="108" t="s">
        <v>1497</v>
      </c>
      <c r="I197" s="90" t="s">
        <v>511</v>
      </c>
      <c r="J197" s="90"/>
      <c r="K197" s="81">
        <v>1</v>
      </c>
      <c r="L197" s="218">
        <f>IF(COUNT(O197,P197,Q197,S197,U197,V197,W197,Y197,Z197,AA197,AC197)&gt;0,SUM(O197,P197,Q197,S197,U197,V197,W197,Y197,Z197,AA197,AC197)/COUNT(O197,P197,Q197,S197,U197,V197,W197,Y197,Z197,AA197,AC197),"")</f>
        <v>1</v>
      </c>
      <c r="M197" s="116"/>
      <c r="N197" s="89"/>
      <c r="O197" s="87"/>
      <c r="P197" s="87"/>
      <c r="Q197" s="115"/>
      <c r="R197" s="88"/>
      <c r="S197" s="115"/>
      <c r="T197" s="88">
        <v>3</v>
      </c>
      <c r="U197" s="109">
        <v>1</v>
      </c>
      <c r="V197" s="109"/>
      <c r="W197" s="87"/>
      <c r="X197" s="89">
        <v>1</v>
      </c>
      <c r="Y197" s="161"/>
      <c r="Z197" s="161"/>
      <c r="AA197" s="165"/>
      <c r="AB197" s="88">
        <v>1</v>
      </c>
      <c r="AC197" s="115"/>
      <c r="AD197" s="79"/>
      <c r="AE197" s="77"/>
    </row>
    <row r="198" spans="1:32" ht="40.15" customHeight="1" outlineLevel="1" x14ac:dyDescent="0.55000000000000004">
      <c r="A198" s="226">
        <v>124</v>
      </c>
      <c r="B198" s="226" t="s">
        <v>593</v>
      </c>
      <c r="C198" s="108" t="s">
        <v>20</v>
      </c>
      <c r="D198" s="108" t="s">
        <v>218</v>
      </c>
      <c r="E198" s="108" t="s">
        <v>219</v>
      </c>
      <c r="F198" s="108"/>
      <c r="G198" s="108" t="s">
        <v>368</v>
      </c>
      <c r="H198" s="108" t="s">
        <v>1497</v>
      </c>
      <c r="I198" s="90" t="s">
        <v>618</v>
      </c>
      <c r="J198" s="90"/>
      <c r="K198" s="81">
        <v>1</v>
      </c>
      <c r="L198" s="218">
        <f>IF(COUNT(O198,P198,Q198,S198,U198,V198,W198,Y198,Z198,AA198,AC198)&gt;0,SUM(O198,P198,Q198,S198,U198,V198,W198,Y198,Z198,AA198,AC198)/COUNT(O198,P198,Q198,S198,U198,V198,W198,Y198,Z198,AA198,AC198),"")</f>
        <v>1</v>
      </c>
      <c r="M198" s="116"/>
      <c r="N198" s="89"/>
      <c r="O198" s="87"/>
      <c r="P198" s="87"/>
      <c r="Q198" s="115"/>
      <c r="R198" s="88"/>
      <c r="S198" s="115"/>
      <c r="T198" s="88">
        <v>3</v>
      </c>
      <c r="U198" s="109">
        <v>1</v>
      </c>
      <c r="V198" s="109"/>
      <c r="W198" s="87"/>
      <c r="X198" s="89">
        <v>1</v>
      </c>
      <c r="Y198" s="161"/>
      <c r="Z198" s="161"/>
      <c r="AA198" s="165"/>
      <c r="AB198" s="88">
        <v>1</v>
      </c>
      <c r="AC198" s="141"/>
      <c r="AD198" s="79"/>
      <c r="AE198" s="77"/>
      <c r="AF198" s="112"/>
    </row>
    <row r="199" spans="1:32" ht="40.15" customHeight="1" outlineLevel="1" x14ac:dyDescent="0.55000000000000004">
      <c r="A199" s="226">
        <v>125</v>
      </c>
      <c r="B199" s="226" t="s">
        <v>593</v>
      </c>
      <c r="C199" s="108" t="s">
        <v>20</v>
      </c>
      <c r="D199" s="108" t="s">
        <v>220</v>
      </c>
      <c r="E199" s="108" t="s">
        <v>221</v>
      </c>
      <c r="F199" s="108"/>
      <c r="G199" s="108" t="s">
        <v>368</v>
      </c>
      <c r="H199" s="108" t="s">
        <v>1499</v>
      </c>
      <c r="I199" s="90" t="s">
        <v>619</v>
      </c>
      <c r="J199" s="90"/>
      <c r="K199" s="81">
        <v>1</v>
      </c>
      <c r="L199" s="218">
        <f>IF(COUNT(O199,P199,Q199,S199,U199,V199,W199,Y199,Z199,AA199,AC199)&gt;0,SUM(O199,P199,Q199,S199,U199,V199,W199,Y199,Z199,AA199,AC199)/COUNT(O199,P199,Q199,S199,U199,V199,W199,Y199,Z199,AA199,AC199),"")</f>
        <v>1</v>
      </c>
      <c r="M199" s="116"/>
      <c r="N199" s="89"/>
      <c r="O199" s="87"/>
      <c r="P199" s="87"/>
      <c r="Q199" s="115"/>
      <c r="R199" s="88"/>
      <c r="S199" s="115"/>
      <c r="T199" s="88">
        <v>4</v>
      </c>
      <c r="U199" s="109">
        <v>1</v>
      </c>
      <c r="V199" s="109"/>
      <c r="W199" s="87"/>
      <c r="X199" s="89">
        <v>1</v>
      </c>
      <c r="Y199" s="161"/>
      <c r="Z199" s="161"/>
      <c r="AA199" s="165"/>
      <c r="AB199" s="88">
        <v>1</v>
      </c>
      <c r="AC199" s="115"/>
      <c r="AD199" s="79"/>
      <c r="AE199" s="77"/>
      <c r="AF199" s="112"/>
    </row>
    <row r="200" spans="1:32" ht="40.15" customHeight="1" outlineLevel="1" x14ac:dyDescent="0.55000000000000004">
      <c r="A200" s="226">
        <v>126</v>
      </c>
      <c r="B200" s="226" t="s">
        <v>593</v>
      </c>
      <c r="C200" s="108" t="s">
        <v>20</v>
      </c>
      <c r="D200" s="108" t="s">
        <v>222</v>
      </c>
      <c r="E200" s="108" t="s">
        <v>223</v>
      </c>
      <c r="F200" s="108"/>
      <c r="G200" s="108" t="s">
        <v>368</v>
      </c>
      <c r="H200" s="108" t="s">
        <v>1498</v>
      </c>
      <c r="I200" s="90"/>
      <c r="J200" s="90"/>
      <c r="K200" s="81">
        <v>1</v>
      </c>
      <c r="L200" s="218">
        <f>IF(COUNT(O200,P200,Q200,S200,U200,V200,W200,Y200,Z200,AA200,AC200)&gt;0,SUM(O200,P200,Q200,S200,U200,V200,W200,Y200,Z200,AA200,AC200)/COUNT(O200,P200,Q200,S200,U200,V200,W200,Y200,Z200,AA200,AC200),"")</f>
        <v>1</v>
      </c>
      <c r="M200" s="116"/>
      <c r="N200" s="89"/>
      <c r="O200" s="87"/>
      <c r="P200" s="87"/>
      <c r="Q200" s="115"/>
      <c r="R200" s="88"/>
      <c r="S200" s="115"/>
      <c r="T200" s="88">
        <v>6</v>
      </c>
      <c r="U200" s="109">
        <v>1</v>
      </c>
      <c r="V200" s="109"/>
      <c r="W200" s="87"/>
      <c r="X200" s="89">
        <v>1</v>
      </c>
      <c r="Y200" s="161"/>
      <c r="Z200" s="161"/>
      <c r="AA200" s="165"/>
      <c r="AB200" s="88">
        <v>1</v>
      </c>
      <c r="AC200" s="109"/>
      <c r="AD200" s="79"/>
      <c r="AE200" s="77"/>
    </row>
    <row r="201" spans="1:32" s="113" customFormat="1" ht="35.25" customHeight="1" outlineLevel="1" x14ac:dyDescent="0.55000000000000004">
      <c r="A201" s="221"/>
      <c r="B201" s="221"/>
      <c r="C201" s="200" t="s">
        <v>20</v>
      </c>
      <c r="D201" s="200" t="s">
        <v>242</v>
      </c>
      <c r="E201" s="200" t="s">
        <v>245</v>
      </c>
      <c r="F201" s="200"/>
      <c r="G201" s="200"/>
      <c r="H201" s="199" t="s">
        <v>1489</v>
      </c>
      <c r="I201" s="199"/>
      <c r="J201" s="199"/>
      <c r="K201" s="81"/>
      <c r="L201" s="218" t="str">
        <f>IF(COUNT(O201,P201,Q201,S201,U201,V201,W201,Y201,Z201,AA201,AC201)&gt;0,SUM(O201,P201,Q201,S201,U201,V201,W201,Y201,Z201,AA201,AC201)/COUNT(O201,P201,Q201,S201,U201,V201,W201,Y201,Z201,AA201,AC201),"")</f>
        <v/>
      </c>
      <c r="M201" s="116"/>
      <c r="N201" s="89"/>
      <c r="O201" s="87"/>
      <c r="P201" s="87"/>
      <c r="Q201" s="115"/>
      <c r="R201" s="88"/>
      <c r="S201" s="115"/>
      <c r="T201" s="88"/>
      <c r="U201" s="109"/>
      <c r="V201" s="109"/>
      <c r="W201" s="87"/>
      <c r="X201" s="89"/>
      <c r="Y201" s="161"/>
      <c r="Z201" s="161"/>
      <c r="AA201" s="165"/>
      <c r="AB201" s="88"/>
      <c r="AC201" s="115"/>
      <c r="AD201" s="85"/>
      <c r="AE201" s="77"/>
    </row>
    <row r="202" spans="1:32" ht="35.25" customHeight="1" outlineLevel="1" x14ac:dyDescent="0.55000000000000004">
      <c r="A202" s="226">
        <v>127</v>
      </c>
      <c r="B202" s="226" t="s">
        <v>593</v>
      </c>
      <c r="C202" s="108" t="s">
        <v>20</v>
      </c>
      <c r="D202" s="108" t="s">
        <v>224</v>
      </c>
      <c r="E202" s="108" t="s">
        <v>225</v>
      </c>
      <c r="F202" s="108"/>
      <c r="G202" s="108" t="s">
        <v>321</v>
      </c>
      <c r="H202" s="108" t="s">
        <v>1492</v>
      </c>
      <c r="I202" s="90" t="s">
        <v>398</v>
      </c>
      <c r="J202" s="90"/>
      <c r="K202" s="81">
        <v>1</v>
      </c>
      <c r="L202" s="218">
        <f>IF(COUNT(O202,P202,Q202,S202,U202,V202,W202,Y202,Z202,AA202,AC202)&gt;0,SUM(O202,P202,Q202,S202,U202,V202,W202,Y202,Z202,AA202,AC202)/COUNT(O202,P202,Q202,S202,U202,V202,W202,Y202,Z202,AA202,AC202),"")</f>
        <v>1</v>
      </c>
      <c r="M202" s="116"/>
      <c r="N202" s="89"/>
      <c r="O202" s="87"/>
      <c r="P202" s="87"/>
      <c r="Q202" s="115"/>
      <c r="R202" s="88"/>
      <c r="S202" s="115"/>
      <c r="T202" s="88">
        <v>5</v>
      </c>
      <c r="U202" s="109">
        <v>1</v>
      </c>
      <c r="V202" s="109"/>
      <c r="W202" s="87"/>
      <c r="X202" s="89">
        <v>1</v>
      </c>
      <c r="Y202" s="161"/>
      <c r="Z202" s="161"/>
      <c r="AA202" s="165"/>
      <c r="AB202" s="88">
        <v>1</v>
      </c>
      <c r="AC202" s="141"/>
      <c r="AD202" s="79"/>
      <c r="AE202" s="77"/>
    </row>
    <row r="203" spans="1:32" ht="35.25" customHeight="1" outlineLevel="1" x14ac:dyDescent="0.55000000000000004">
      <c r="A203" s="226">
        <v>128</v>
      </c>
      <c r="B203" s="226" t="s">
        <v>593</v>
      </c>
      <c r="C203" s="108" t="s">
        <v>20</v>
      </c>
      <c r="D203" s="108" t="s">
        <v>226</v>
      </c>
      <c r="E203" s="108" t="s">
        <v>227</v>
      </c>
      <c r="F203" s="108"/>
      <c r="G203" s="108" t="s">
        <v>321</v>
      </c>
      <c r="H203" s="108" t="s">
        <v>1509</v>
      </c>
      <c r="I203" s="90" t="s">
        <v>399</v>
      </c>
      <c r="J203" s="90"/>
      <c r="K203" s="81">
        <v>1</v>
      </c>
      <c r="L203" s="218">
        <f>IF(COUNT(O203,P203,Q203,S203,U203,V203,W203,Y203,Z203,AA203,AC203)&gt;0,SUM(O203,P203,Q203,S203,U203,V203,W203,Y203,Z203,AA203,AC203)/COUNT(O203,P203,Q203,S203,U203,V203,W203,Y203,Z203,AA203,AC203),"")</f>
        <v>1</v>
      </c>
      <c r="M203" s="116"/>
      <c r="N203" s="89"/>
      <c r="O203" s="87"/>
      <c r="P203" s="87"/>
      <c r="Q203" s="115"/>
      <c r="R203" s="88"/>
      <c r="S203" s="115"/>
      <c r="T203" s="88">
        <v>2</v>
      </c>
      <c r="U203" s="109">
        <v>1</v>
      </c>
      <c r="V203" s="109"/>
      <c r="W203" s="87"/>
      <c r="X203" s="89">
        <v>1</v>
      </c>
      <c r="Y203" s="161"/>
      <c r="Z203" s="161"/>
      <c r="AA203" s="165"/>
      <c r="AB203" s="88">
        <v>1</v>
      </c>
      <c r="AC203" s="115"/>
      <c r="AD203" s="79"/>
      <c r="AE203" s="77"/>
    </row>
    <row r="204" spans="1:32" ht="35.25" customHeight="1" outlineLevel="1" x14ac:dyDescent="0.55000000000000004">
      <c r="A204" s="226">
        <v>129</v>
      </c>
      <c r="B204" s="226" t="s">
        <v>593</v>
      </c>
      <c r="C204" s="108" t="s">
        <v>20</v>
      </c>
      <c r="D204" s="108" t="s">
        <v>228</v>
      </c>
      <c r="E204" s="108" t="s">
        <v>229</v>
      </c>
      <c r="F204" s="108"/>
      <c r="G204" s="108" t="s">
        <v>321</v>
      </c>
      <c r="H204" s="108" t="s">
        <v>1492</v>
      </c>
      <c r="I204" s="90" t="s">
        <v>400</v>
      </c>
      <c r="J204" s="90"/>
      <c r="K204" s="81">
        <v>1</v>
      </c>
      <c r="L204" s="218">
        <f>IF(COUNT(O204,P204,Q204,S204,U204,V204,W204,Y204,Z204,AA204,AC204)&gt;0,SUM(O204,P204,Q204,S204,U204,V204,W204,Y204,Z204,AA204,AC204)/COUNT(O204,P204,Q204,S204,U204,V204,W204,Y204,Z204,AA204,AC204),"")</f>
        <v>1</v>
      </c>
      <c r="M204" s="116"/>
      <c r="N204" s="89"/>
      <c r="O204" s="87"/>
      <c r="P204" s="87"/>
      <c r="Q204" s="115"/>
      <c r="R204" s="88"/>
      <c r="S204" s="115"/>
      <c r="T204" s="88">
        <v>5</v>
      </c>
      <c r="U204" s="109">
        <v>1</v>
      </c>
      <c r="V204" s="109"/>
      <c r="W204" s="87"/>
      <c r="X204" s="89">
        <v>1</v>
      </c>
      <c r="Y204" s="161"/>
      <c r="Z204" s="161"/>
      <c r="AA204" s="165"/>
      <c r="AB204" s="88">
        <v>1</v>
      </c>
      <c r="AC204" s="115"/>
      <c r="AD204" s="79"/>
      <c r="AE204" s="77"/>
      <c r="AF204" s="112"/>
    </row>
    <row r="205" spans="1:32" ht="35.25" customHeight="1" outlineLevel="1" x14ac:dyDescent="0.55000000000000004">
      <c r="A205" s="226">
        <v>130</v>
      </c>
      <c r="B205" s="226" t="s">
        <v>593</v>
      </c>
      <c r="C205" s="108" t="s">
        <v>20</v>
      </c>
      <c r="D205" s="108" t="s">
        <v>230</v>
      </c>
      <c r="E205" s="108" t="s">
        <v>231</v>
      </c>
      <c r="F205" s="108"/>
      <c r="G205" s="108" t="s">
        <v>321</v>
      </c>
      <c r="H205" s="108" t="s">
        <v>1499</v>
      </c>
      <c r="I205" s="90" t="s">
        <v>616</v>
      </c>
      <c r="J205" s="90"/>
      <c r="K205" s="81">
        <v>1</v>
      </c>
      <c r="L205" s="218">
        <f>IF(COUNT(O205,P205,Q205,S205,U205,V205,W205,Y205,Z205,AA205,AC205)&gt;0,SUM(O205,P205,Q205,S205,U205,V205,W205,Y205,Z205,AA205,AC205)/COUNT(O205,P205,Q205,S205,U205,V205,W205,Y205,Z205,AA205,AC205),"")</f>
        <v>1</v>
      </c>
      <c r="M205" s="116"/>
      <c r="N205" s="89"/>
      <c r="O205" s="87"/>
      <c r="P205" s="87"/>
      <c r="Q205" s="115"/>
      <c r="R205" s="88"/>
      <c r="S205" s="115"/>
      <c r="T205" s="88">
        <v>4</v>
      </c>
      <c r="U205" s="109">
        <v>1</v>
      </c>
      <c r="V205" s="109"/>
      <c r="W205" s="87"/>
      <c r="X205" s="89">
        <v>1</v>
      </c>
      <c r="Y205" s="161"/>
      <c r="Z205" s="161"/>
      <c r="AA205" s="165"/>
      <c r="AB205" s="88">
        <v>1</v>
      </c>
      <c r="AC205" s="141"/>
      <c r="AD205" s="79"/>
      <c r="AE205" s="77"/>
    </row>
    <row r="206" spans="1:32" s="113" customFormat="1" ht="35.25" customHeight="1" outlineLevel="1" x14ac:dyDescent="0.55000000000000004">
      <c r="A206" s="221"/>
      <c r="B206" s="221"/>
      <c r="C206" s="200" t="s">
        <v>20</v>
      </c>
      <c r="D206" s="200" t="s">
        <v>243</v>
      </c>
      <c r="E206" s="200" t="s">
        <v>244</v>
      </c>
      <c r="F206" s="200"/>
      <c r="G206" s="200"/>
      <c r="H206" s="199" t="s">
        <v>1489</v>
      </c>
      <c r="I206" s="199"/>
      <c r="J206" s="199"/>
      <c r="K206" s="81"/>
      <c r="L206" s="218" t="str">
        <f>IF(COUNT(O206,P206,Q206,S206,U206,V206,W206,Y206,Z206,AA206,AC206)&gt;0,SUM(O206,P206,Q206,S206,U206,V206,W206,Y206,Z206,AA206,AC206)/COUNT(O206,P206,Q206,S206,U206,V206,W206,Y206,Z206,AA206,AC206),"")</f>
        <v/>
      </c>
      <c r="M206" s="116"/>
      <c r="N206" s="89"/>
      <c r="O206" s="87"/>
      <c r="P206" s="87"/>
      <c r="Q206" s="115"/>
      <c r="R206" s="88"/>
      <c r="S206" s="115"/>
      <c r="T206" s="88"/>
      <c r="U206" s="109"/>
      <c r="V206" s="109"/>
      <c r="W206" s="87"/>
      <c r="X206" s="89"/>
      <c r="Y206" s="161"/>
      <c r="Z206" s="161"/>
      <c r="AA206" s="165"/>
      <c r="AB206" s="88"/>
      <c r="AC206" s="141"/>
      <c r="AD206" s="85"/>
      <c r="AE206" s="77"/>
    </row>
    <row r="207" spans="1:32" ht="35.25" customHeight="1" outlineLevel="1" x14ac:dyDescent="0.55000000000000004">
      <c r="A207" s="226">
        <v>131</v>
      </c>
      <c r="B207" s="226" t="s">
        <v>593</v>
      </c>
      <c r="C207" s="108" t="s">
        <v>20</v>
      </c>
      <c r="D207" s="108" t="s">
        <v>232</v>
      </c>
      <c r="E207" s="108" t="s">
        <v>1117</v>
      </c>
      <c r="F207" s="108"/>
      <c r="G207" s="108" t="s">
        <v>321</v>
      </c>
      <c r="H207" s="108" t="s">
        <v>1509</v>
      </c>
      <c r="I207" s="90" t="s">
        <v>401</v>
      </c>
      <c r="J207" s="90"/>
      <c r="K207" s="81">
        <v>1</v>
      </c>
      <c r="L207" s="218">
        <f>IF(COUNT(O207,P207,Q207,S207,U207,V207,W207,Y207,Z207,AA207,AC207)&gt;0,SUM(O207,P207,Q207,S207,U207,V207,W207,Y207,Z207,AA207,AC207)/COUNT(O207,P207,Q207,S207,U207,V207,W207,Y207,Z207,AA207,AC207),"")</f>
        <v>1</v>
      </c>
      <c r="M207" s="116"/>
      <c r="N207" s="89"/>
      <c r="O207" s="87"/>
      <c r="P207" s="87"/>
      <c r="Q207" s="115"/>
      <c r="R207" s="88"/>
      <c r="S207" s="115"/>
      <c r="T207" s="88">
        <v>2</v>
      </c>
      <c r="U207" s="109">
        <v>1</v>
      </c>
      <c r="V207" s="109"/>
      <c r="W207" s="87"/>
      <c r="X207" s="89"/>
      <c r="Y207" s="161"/>
      <c r="Z207" s="161"/>
      <c r="AA207" s="165"/>
      <c r="AB207" s="27"/>
      <c r="AC207" s="109"/>
      <c r="AD207" s="79"/>
      <c r="AE207" s="77"/>
    </row>
    <row r="208" spans="1:32" ht="35.25" customHeight="1" outlineLevel="1" x14ac:dyDescent="0.55000000000000004">
      <c r="A208" s="226">
        <v>132</v>
      </c>
      <c r="B208" s="226" t="s">
        <v>593</v>
      </c>
      <c r="C208" s="108" t="s">
        <v>20</v>
      </c>
      <c r="D208" s="108" t="s">
        <v>233</v>
      </c>
      <c r="E208" s="108" t="s">
        <v>1118</v>
      </c>
      <c r="F208" s="108"/>
      <c r="G208" s="108" t="s">
        <v>321</v>
      </c>
      <c r="H208" s="108" t="s">
        <v>1509</v>
      </c>
      <c r="I208" s="90" t="s">
        <v>396</v>
      </c>
      <c r="J208" s="90"/>
      <c r="K208" s="81">
        <v>1</v>
      </c>
      <c r="L208" s="218">
        <f>IF(COUNT(O208,P208,Q208,S208,U208,V208,W208,Y208,Z208,AA208,AC208)&gt;0,SUM(O208,P208,Q208,S208,U208,V208,W208,Y208,Z208,AA208,AC208)/COUNT(O208,P208,Q208,S208,U208,V208,W208,Y208,Z208,AA208,AC208),"")</f>
        <v>1</v>
      </c>
      <c r="M208" s="116"/>
      <c r="N208" s="89"/>
      <c r="O208" s="87"/>
      <c r="P208" s="87"/>
      <c r="Q208" s="115"/>
      <c r="R208" s="88"/>
      <c r="S208" s="115"/>
      <c r="T208" s="88">
        <v>2</v>
      </c>
      <c r="U208" s="109">
        <v>1</v>
      </c>
      <c r="V208" s="109"/>
      <c r="W208" s="87"/>
      <c r="X208" s="89"/>
      <c r="Y208" s="161"/>
      <c r="Z208" s="161"/>
      <c r="AA208" s="165"/>
      <c r="AB208" s="27"/>
      <c r="AC208" s="109"/>
      <c r="AD208" s="79"/>
      <c r="AE208" s="77"/>
    </row>
    <row r="209" spans="1:32" ht="35.25" customHeight="1" outlineLevel="1" x14ac:dyDescent="0.55000000000000004">
      <c r="A209" s="226">
        <v>133</v>
      </c>
      <c r="B209" s="226" t="s">
        <v>593</v>
      </c>
      <c r="C209" s="108" t="s">
        <v>20</v>
      </c>
      <c r="D209" s="108" t="s">
        <v>234</v>
      </c>
      <c r="E209" s="108" t="s">
        <v>1119</v>
      </c>
      <c r="F209" s="108"/>
      <c r="G209" s="108" t="s">
        <v>321</v>
      </c>
      <c r="H209" s="108" t="s">
        <v>1509</v>
      </c>
      <c r="I209" s="90" t="s">
        <v>402</v>
      </c>
      <c r="J209" s="90"/>
      <c r="K209" s="81">
        <v>1</v>
      </c>
      <c r="L209" s="218">
        <f>IF(COUNT(O209,P209,Q209,S209,U209,V209,W209,Y209,Z209,AA209,AC209)&gt;0,SUM(O209,P209,Q209,S209,U209,V209,W209,Y209,Z209,AA209,AC209)/COUNT(O209,P209,Q209,S209,U209,V209,W209,Y209,Z209,AA209,AC209),"")</f>
        <v>1</v>
      </c>
      <c r="M209" s="116"/>
      <c r="N209" s="89"/>
      <c r="O209" s="87"/>
      <c r="P209" s="87"/>
      <c r="Q209" s="115"/>
      <c r="R209" s="88"/>
      <c r="S209" s="115"/>
      <c r="T209" s="88">
        <v>2</v>
      </c>
      <c r="U209" s="109">
        <v>1</v>
      </c>
      <c r="V209" s="109"/>
      <c r="W209" s="87"/>
      <c r="X209" s="89"/>
      <c r="Y209" s="161"/>
      <c r="Z209" s="161"/>
      <c r="AA209" s="165"/>
      <c r="AB209" s="27"/>
      <c r="AC209" s="109"/>
      <c r="AD209" s="79"/>
      <c r="AE209" s="77"/>
    </row>
    <row r="210" spans="1:32" ht="35.25" customHeight="1" outlineLevel="1" x14ac:dyDescent="0.55000000000000004">
      <c r="A210" s="226">
        <v>134</v>
      </c>
      <c r="B210" s="226" t="s">
        <v>593</v>
      </c>
      <c r="C210" s="108" t="s">
        <v>20</v>
      </c>
      <c r="D210" s="108" t="s">
        <v>235</v>
      </c>
      <c r="E210" s="108" t="s">
        <v>1289</v>
      </c>
      <c r="F210" s="108"/>
      <c r="G210" s="108" t="s">
        <v>321</v>
      </c>
      <c r="H210" s="108" t="s">
        <v>1499</v>
      </c>
      <c r="I210" s="90" t="s">
        <v>617</v>
      </c>
      <c r="J210" s="90"/>
      <c r="K210" s="81">
        <v>1</v>
      </c>
      <c r="L210" s="218">
        <f>IF(COUNT(O210,P210,Q210,S210,U210,V210,W210,Y210,Z210,AA210,AC210)&gt;0,SUM(O210,P210,Q210,S210,U210,V210,W210,Y210,Z210,AA210,AC210)/COUNT(O210,P210,Q210,S210,U210,V210,W210,Y210,Z210,AA210,AC210),"")</f>
        <v>1</v>
      </c>
      <c r="M210" s="116"/>
      <c r="N210" s="89"/>
      <c r="O210" s="87"/>
      <c r="P210" s="87"/>
      <c r="Q210" s="115"/>
      <c r="R210" s="88"/>
      <c r="S210" s="115"/>
      <c r="T210" s="88">
        <v>4</v>
      </c>
      <c r="U210" s="109">
        <v>1</v>
      </c>
      <c r="V210" s="109"/>
      <c r="W210" s="87"/>
      <c r="X210" s="89"/>
      <c r="Y210" s="161"/>
      <c r="Z210" s="161"/>
      <c r="AA210" s="165"/>
      <c r="AB210" s="27"/>
      <c r="AC210" s="109"/>
      <c r="AD210" s="79"/>
      <c r="AE210" s="77"/>
    </row>
    <row r="211" spans="1:32" s="113" customFormat="1" ht="35.25" customHeight="1" outlineLevel="1" x14ac:dyDescent="0.55000000000000004">
      <c r="A211" s="221"/>
      <c r="B211" s="221"/>
      <c r="C211" s="200" t="s">
        <v>20</v>
      </c>
      <c r="D211" s="200" t="s">
        <v>756</v>
      </c>
      <c r="E211" s="200" t="s">
        <v>764</v>
      </c>
      <c r="F211" s="200"/>
      <c r="G211" s="200"/>
      <c r="H211" s="199" t="s">
        <v>1489</v>
      </c>
      <c r="I211" s="199"/>
      <c r="J211" s="199"/>
      <c r="K211" s="81"/>
      <c r="L211" s="218" t="str">
        <f>IF(COUNT(O211,P211,Q211,S211,U211,V211,W211,Y211,Z211,AA211,AC211)&gt;0,SUM(O211,P211,Q211,S211,U211,V211,W211,Y211,Z211,AA211,AC211)/COUNT(O211,P211,Q211,S211,U211,V211,W211,Y211,Z211,AA211,AC211),"")</f>
        <v/>
      </c>
      <c r="M211" s="116"/>
      <c r="N211" s="89"/>
      <c r="O211" s="87"/>
      <c r="P211" s="87"/>
      <c r="Q211" s="115"/>
      <c r="R211" s="88"/>
      <c r="S211" s="115"/>
      <c r="T211" s="88"/>
      <c r="U211" s="109"/>
      <c r="V211" s="109"/>
      <c r="W211" s="87"/>
      <c r="X211" s="89"/>
      <c r="Y211" s="161"/>
      <c r="Z211" s="161"/>
      <c r="AA211" s="165"/>
      <c r="AB211" s="88"/>
      <c r="AC211" s="141"/>
      <c r="AD211" s="85"/>
      <c r="AE211" s="77"/>
    </row>
    <row r="212" spans="1:32" ht="35.25" customHeight="1" outlineLevel="1" x14ac:dyDescent="0.55000000000000004">
      <c r="A212" s="226">
        <v>135</v>
      </c>
      <c r="B212" s="226" t="s">
        <v>593</v>
      </c>
      <c r="C212" s="108" t="s">
        <v>20</v>
      </c>
      <c r="D212" s="108" t="s">
        <v>757</v>
      </c>
      <c r="E212" s="108" t="s">
        <v>761</v>
      </c>
      <c r="F212" s="108"/>
      <c r="G212" s="108" t="s">
        <v>297</v>
      </c>
      <c r="H212" s="108" t="s">
        <v>1513</v>
      </c>
      <c r="I212" s="90" t="s">
        <v>1241</v>
      </c>
      <c r="J212" s="90"/>
      <c r="K212" s="81">
        <v>1</v>
      </c>
      <c r="L212" s="218">
        <f>IF(COUNT(O212,P212,Q212,S212,U212,V212,W212,Y212,Z212,AA212,AC212)&gt;0,SUM(O212,P212,Q212,S212,U212,V212,W212,Y212,Z212,AA212,AC212)/COUNT(O212,P212,Q212,S212,U212,V212,W212,Y212,Z212,AA212,AC212),"")</f>
        <v>1</v>
      </c>
      <c r="M212" s="116"/>
      <c r="N212" s="89"/>
      <c r="O212" s="87"/>
      <c r="P212" s="87"/>
      <c r="Q212" s="115"/>
      <c r="R212" s="88"/>
      <c r="S212" s="115"/>
      <c r="T212" s="88"/>
      <c r="U212" s="109"/>
      <c r="V212" s="109"/>
      <c r="W212" s="87"/>
      <c r="X212" s="89">
        <v>1</v>
      </c>
      <c r="Y212" s="161">
        <v>1</v>
      </c>
      <c r="Z212" s="161"/>
      <c r="AA212" s="165"/>
      <c r="AB212" s="88">
        <v>1</v>
      </c>
      <c r="AC212" s="141"/>
      <c r="AD212" s="79"/>
      <c r="AE212" s="77"/>
    </row>
    <row r="213" spans="1:32" ht="35.25" customHeight="1" outlineLevel="1" x14ac:dyDescent="0.55000000000000004">
      <c r="A213" s="226">
        <v>136</v>
      </c>
      <c r="B213" s="226" t="s">
        <v>593</v>
      </c>
      <c r="C213" s="108" t="s">
        <v>20</v>
      </c>
      <c r="D213" s="108" t="s">
        <v>758</v>
      </c>
      <c r="E213" s="108" t="s">
        <v>762</v>
      </c>
      <c r="F213" s="108"/>
      <c r="G213" s="108" t="s">
        <v>297</v>
      </c>
      <c r="H213" s="108" t="s">
        <v>1513</v>
      </c>
      <c r="I213" s="90" t="s">
        <v>1242</v>
      </c>
      <c r="J213" s="90"/>
      <c r="K213" s="81">
        <v>1</v>
      </c>
      <c r="L213" s="218">
        <f>IF(COUNT(O213,P213,Q213,S213,U213,V213,W213,Y213,Z213,AA213,AC213)&gt;0,SUM(O213,P213,Q213,S213,U213,V213,W213,Y213,Z213,AA213,AC213)/COUNT(O213,P213,Q213,S213,U213,V213,W213,Y213,Z213,AA213,AC213),"")</f>
        <v>1</v>
      </c>
      <c r="M213" s="116"/>
      <c r="N213" s="89"/>
      <c r="O213" s="87"/>
      <c r="P213" s="87"/>
      <c r="Q213" s="115"/>
      <c r="R213" s="88"/>
      <c r="S213" s="115"/>
      <c r="T213" s="88"/>
      <c r="U213" s="109"/>
      <c r="V213" s="109"/>
      <c r="W213" s="87"/>
      <c r="X213" s="89">
        <v>1</v>
      </c>
      <c r="Y213" s="161">
        <v>1</v>
      </c>
      <c r="Z213" s="161"/>
      <c r="AA213" s="165"/>
      <c r="AB213" s="88">
        <v>1</v>
      </c>
      <c r="AC213" s="115"/>
      <c r="AD213" s="79"/>
      <c r="AE213" s="77"/>
    </row>
    <row r="214" spans="1:32" ht="35.25" customHeight="1" outlineLevel="1" x14ac:dyDescent="0.55000000000000004">
      <c r="A214" s="226">
        <v>137</v>
      </c>
      <c r="B214" s="226" t="s">
        <v>593</v>
      </c>
      <c r="C214" s="108" t="s">
        <v>20</v>
      </c>
      <c r="D214" s="108" t="s">
        <v>759</v>
      </c>
      <c r="E214" s="108" t="s">
        <v>763</v>
      </c>
      <c r="F214" s="108"/>
      <c r="G214" s="108" t="s">
        <v>297</v>
      </c>
      <c r="H214" s="108" t="s">
        <v>1513</v>
      </c>
      <c r="I214" s="90" t="s">
        <v>1243</v>
      </c>
      <c r="J214" s="90"/>
      <c r="K214" s="81">
        <v>1</v>
      </c>
      <c r="L214" s="218">
        <f>IF(COUNT(O214,P214,Q214,S214,U214,V214,W214,Y214,Z214,AA214,AC214)&gt;0,SUM(O214,P214,Q214,S214,U214,V214,W214,Y214,Z214,AA214,AC214)/COUNT(O214,P214,Q214,S214,U214,V214,W214,Y214,Z214,AA214,AC214),"")</f>
        <v>1</v>
      </c>
      <c r="M214" s="116"/>
      <c r="N214" s="89"/>
      <c r="O214" s="87"/>
      <c r="P214" s="87"/>
      <c r="Q214" s="115"/>
      <c r="R214" s="88"/>
      <c r="S214" s="115"/>
      <c r="T214" s="88"/>
      <c r="U214" s="109"/>
      <c r="V214" s="109"/>
      <c r="W214" s="87"/>
      <c r="X214" s="89">
        <v>1</v>
      </c>
      <c r="Y214" s="161">
        <v>1</v>
      </c>
      <c r="Z214" s="161"/>
      <c r="AA214" s="165"/>
      <c r="AB214" s="88">
        <v>1</v>
      </c>
      <c r="AC214" s="115"/>
      <c r="AD214" s="79"/>
      <c r="AE214" s="77"/>
    </row>
    <row r="215" spans="1:32" ht="35.25" customHeight="1" outlineLevel="1" x14ac:dyDescent="0.55000000000000004">
      <c r="A215" s="226">
        <v>138</v>
      </c>
      <c r="B215" s="226" t="s">
        <v>593</v>
      </c>
      <c r="C215" s="108" t="s">
        <v>20</v>
      </c>
      <c r="D215" s="108" t="s">
        <v>760</v>
      </c>
      <c r="E215" s="108" t="s">
        <v>1290</v>
      </c>
      <c r="F215" s="108"/>
      <c r="G215" s="108" t="s">
        <v>297</v>
      </c>
      <c r="H215" s="108" t="s">
        <v>1500</v>
      </c>
      <c r="I215" s="90" t="s">
        <v>1340</v>
      </c>
      <c r="J215" s="90"/>
      <c r="K215" s="81">
        <v>1</v>
      </c>
      <c r="L215" s="218">
        <f>IF(COUNT(O215,P215,Q215,S215,U215,V215,W215,Y215,Z215,AA215,AC215)&gt;0,SUM(O215,P215,Q215,S215,U215,V215,W215,Y215,Z215,AA215,AC215)/COUNT(O215,P215,Q215,S215,U215,V215,W215,Y215,Z215,AA215,AC215),"")</f>
        <v>1</v>
      </c>
      <c r="M215" s="116"/>
      <c r="N215" s="89"/>
      <c r="O215" s="87"/>
      <c r="P215" s="87"/>
      <c r="Q215" s="115"/>
      <c r="R215" s="88"/>
      <c r="S215" s="115"/>
      <c r="T215" s="88"/>
      <c r="U215" s="109"/>
      <c r="V215" s="109"/>
      <c r="W215" s="87"/>
      <c r="X215" s="89">
        <v>2</v>
      </c>
      <c r="Y215" s="161">
        <v>1</v>
      </c>
      <c r="Z215" s="161"/>
      <c r="AA215" s="165"/>
      <c r="AB215" s="88">
        <v>1</v>
      </c>
      <c r="AC215" s="115"/>
      <c r="AD215" s="79"/>
      <c r="AE215" s="77"/>
    </row>
    <row r="216" spans="1:32" s="113" customFormat="1" ht="40.15" customHeight="1" outlineLevel="1" x14ac:dyDescent="0.55000000000000004">
      <c r="A216" s="221"/>
      <c r="B216" s="221"/>
      <c r="C216" s="200" t="s">
        <v>20</v>
      </c>
      <c r="D216" s="200" t="s">
        <v>246</v>
      </c>
      <c r="E216" s="200" t="s">
        <v>257</v>
      </c>
      <c r="F216" s="200"/>
      <c r="G216" s="200"/>
      <c r="H216" s="199" t="s">
        <v>1489</v>
      </c>
      <c r="I216" s="199"/>
      <c r="J216" s="199"/>
      <c r="K216" s="81"/>
      <c r="L216" s="218" t="str">
        <f>IF(COUNT(O216,P216,Q216,S216,U216,V216,W216,Y216,Z216,AA216,AC216)&gt;0,SUM(O216,P216,Q216,S216,U216,V216,W216,Y216,Z216,AA216,AC216)/COUNT(O216,P216,Q216,S216,U216,V216,W216,Y216,Z216,AA216,AC216),"")</f>
        <v/>
      </c>
      <c r="M216" s="116"/>
      <c r="N216" s="89"/>
      <c r="O216" s="87"/>
      <c r="P216" s="87"/>
      <c r="Q216" s="115"/>
      <c r="R216" s="88"/>
      <c r="S216" s="115"/>
      <c r="T216" s="88"/>
      <c r="U216" s="109"/>
      <c r="V216" s="109"/>
      <c r="W216" s="87"/>
      <c r="X216" s="89"/>
      <c r="Y216" s="161"/>
      <c r="Z216" s="161"/>
      <c r="AA216" s="165"/>
      <c r="AB216" s="88"/>
      <c r="AC216" s="115"/>
      <c r="AD216" s="85"/>
      <c r="AE216" s="77"/>
    </row>
    <row r="217" spans="1:32" ht="40.15" customHeight="1" outlineLevel="1" x14ac:dyDescent="0.55000000000000004">
      <c r="A217" s="226">
        <v>139</v>
      </c>
      <c r="B217" s="226" t="s">
        <v>593</v>
      </c>
      <c r="C217" s="108" t="s">
        <v>20</v>
      </c>
      <c r="D217" s="108" t="s">
        <v>236</v>
      </c>
      <c r="E217" s="108" t="s">
        <v>1120</v>
      </c>
      <c r="F217" s="108"/>
      <c r="G217" s="108" t="s">
        <v>375</v>
      </c>
      <c r="H217" s="108" t="s">
        <v>1491</v>
      </c>
      <c r="I217" s="90" t="s">
        <v>582</v>
      </c>
      <c r="J217" s="90" t="s">
        <v>1266</v>
      </c>
      <c r="K217" s="81">
        <v>1</v>
      </c>
      <c r="L217" s="218">
        <f>IF(COUNT(O217,P217,Q217,S217,U217,V217,W217,Y217,Z217,AA217,AC217)&gt;0,SUM(O217,P217,Q217,S217,U217,V217,W217,Y217,Z217,AA217,AC217)/COUNT(O217,P217,Q217,S217,U217,V217,W217,Y217,Z217,AA217,AC217),"")</f>
        <v>0.7</v>
      </c>
      <c r="M217" s="116"/>
      <c r="N217" s="89"/>
      <c r="O217" s="87"/>
      <c r="P217" s="87"/>
      <c r="Q217" s="115"/>
      <c r="R217" s="88"/>
      <c r="S217" s="115"/>
      <c r="T217" s="88">
        <v>16</v>
      </c>
      <c r="U217" s="109"/>
      <c r="V217" s="109">
        <v>0.7</v>
      </c>
      <c r="W217" s="87"/>
      <c r="X217" s="89"/>
      <c r="Y217" s="161"/>
      <c r="Z217" s="161"/>
      <c r="AA217" s="165"/>
      <c r="AB217" s="139"/>
      <c r="AC217" s="115"/>
      <c r="AD217" s="79"/>
      <c r="AE217" s="77"/>
      <c r="AF217" s="112"/>
    </row>
    <row r="218" spans="1:32" ht="40.15" customHeight="1" outlineLevel="1" x14ac:dyDescent="0.55000000000000004">
      <c r="A218" s="226"/>
      <c r="B218" s="226"/>
      <c r="C218" s="108" t="s">
        <v>20</v>
      </c>
      <c r="D218" s="108" t="s">
        <v>1469</v>
      </c>
      <c r="E218" s="108" t="s">
        <v>1470</v>
      </c>
      <c r="F218" s="108"/>
      <c r="G218" s="108" t="s">
        <v>159</v>
      </c>
      <c r="H218" s="90"/>
      <c r="I218" s="90"/>
      <c r="J218" s="90" t="s">
        <v>1471</v>
      </c>
      <c r="K218" s="81"/>
      <c r="L218" s="218"/>
      <c r="M218" s="116"/>
      <c r="N218" s="89"/>
      <c r="O218" s="87"/>
      <c r="P218" s="87"/>
      <c r="Q218" s="202"/>
      <c r="R218" s="88"/>
      <c r="S218" s="202"/>
      <c r="T218" s="88"/>
      <c r="U218" s="109"/>
      <c r="V218" s="87"/>
      <c r="W218" s="87"/>
      <c r="X218" s="89"/>
      <c r="Y218" s="161"/>
      <c r="Z218" s="161"/>
      <c r="AA218" s="165"/>
      <c r="AB218" s="124"/>
      <c r="AC218" s="202"/>
      <c r="AD218" s="79"/>
      <c r="AE218" s="77"/>
      <c r="AF218" s="112"/>
    </row>
    <row r="219" spans="1:32" s="113" customFormat="1" ht="40.15" customHeight="1" outlineLevel="1" x14ac:dyDescent="0.55000000000000004">
      <c r="A219" s="221"/>
      <c r="B219" s="221"/>
      <c r="C219" s="200" t="s">
        <v>20</v>
      </c>
      <c r="D219" s="200" t="s">
        <v>715</v>
      </c>
      <c r="E219" s="200" t="s">
        <v>1121</v>
      </c>
      <c r="F219" s="200"/>
      <c r="G219" s="200"/>
      <c r="H219" s="199" t="s">
        <v>1489</v>
      </c>
      <c r="I219" s="199"/>
      <c r="J219" s="199"/>
      <c r="K219" s="81"/>
      <c r="L219" s="218" t="str">
        <f>IF(COUNT(O219,P219,Q219,S219,U219,V219,W219,Y219,Z219,AA219,AC219)&gt;0,SUM(O219,P219,Q219,S219,U219,V219,W219,Y219,Z219,AA219,AC219)/COUNT(O219,P219,Q219,S219,U219,V219,W219,Y219,Z219,AA219,AC219),"")</f>
        <v/>
      </c>
      <c r="M219" s="116"/>
      <c r="N219" s="89"/>
      <c r="O219" s="87"/>
      <c r="P219" s="87"/>
      <c r="Q219" s="115"/>
      <c r="R219" s="88"/>
      <c r="S219" s="115"/>
      <c r="T219" s="88"/>
      <c r="U219" s="109"/>
      <c r="V219" s="141"/>
      <c r="W219" s="87"/>
      <c r="X219" s="89"/>
      <c r="Y219" s="161"/>
      <c r="Z219" s="161"/>
      <c r="AA219" s="165"/>
      <c r="AB219" s="88"/>
      <c r="AC219" s="115"/>
      <c r="AD219" s="85"/>
      <c r="AE219" s="77"/>
    </row>
    <row r="220" spans="1:32" ht="40.15" customHeight="1" outlineLevel="1" x14ac:dyDescent="0.55000000000000004">
      <c r="A220" s="226">
        <v>140</v>
      </c>
      <c r="B220" s="226"/>
      <c r="C220" s="108" t="s">
        <v>20</v>
      </c>
      <c r="D220" s="108" t="s">
        <v>716</v>
      </c>
      <c r="E220" s="108" t="s">
        <v>1122</v>
      </c>
      <c r="F220" s="108"/>
      <c r="G220" s="108"/>
      <c r="H220" s="108" t="s">
        <v>1489</v>
      </c>
      <c r="I220" s="90"/>
      <c r="J220" s="90" t="s">
        <v>1149</v>
      </c>
      <c r="K220" s="81">
        <v>0</v>
      </c>
      <c r="L220" s="218" t="str">
        <f>IF(COUNT(O220,P220,Q220,S220,U220,V220,W220,Y220,Z220,AA220,AC220)&gt;0,SUM(O220,P220,Q220,S220,U220,V220,W220,Y220,Z220,AA220,AC220)/COUNT(O220,P220,Q220,S220,U220,V220,W220,Y220,Z220,AA220,AC220),"")</f>
        <v/>
      </c>
      <c r="M220" s="116"/>
      <c r="N220" s="89"/>
      <c r="O220" s="87"/>
      <c r="P220" s="87"/>
      <c r="Q220" s="115"/>
      <c r="R220" s="88"/>
      <c r="S220" s="115"/>
      <c r="T220" s="88"/>
      <c r="U220" s="109"/>
      <c r="V220" s="109"/>
      <c r="W220" s="87"/>
      <c r="X220" s="89"/>
      <c r="Y220" s="161"/>
      <c r="Z220" s="161"/>
      <c r="AA220" s="165"/>
      <c r="AB220" s="88"/>
      <c r="AC220" s="115"/>
      <c r="AD220" s="79"/>
      <c r="AE220" s="77"/>
      <c r="AF220" s="112"/>
    </row>
    <row r="221" spans="1:32" ht="40.15" customHeight="1" outlineLevel="1" x14ac:dyDescent="0.55000000000000004">
      <c r="A221" s="226">
        <v>141</v>
      </c>
      <c r="B221" s="226"/>
      <c r="C221" s="108" t="s">
        <v>20</v>
      </c>
      <c r="D221" s="108" t="s">
        <v>717</v>
      </c>
      <c r="E221" s="108" t="s">
        <v>1123</v>
      </c>
      <c r="F221" s="108"/>
      <c r="G221" s="108"/>
      <c r="H221" s="108" t="s">
        <v>1489</v>
      </c>
      <c r="I221" s="90"/>
      <c r="J221" s="90" t="s">
        <v>1149</v>
      </c>
      <c r="K221" s="81">
        <v>0</v>
      </c>
      <c r="L221" s="218" t="str">
        <f>IF(COUNT(O221,P221,Q221,S221,U221,V221,W221,Y221,Z221,AA221,AC221)&gt;0,SUM(O221,P221,Q221,S221,U221,V221,W221,Y221,Z221,AA221,AC221)/COUNT(O221,P221,Q221,S221,U221,V221,W221,Y221,Z221,AA221,AC221),"")</f>
        <v/>
      </c>
      <c r="M221" s="116"/>
      <c r="N221" s="89"/>
      <c r="O221" s="87"/>
      <c r="P221" s="87"/>
      <c r="Q221" s="115"/>
      <c r="R221" s="88"/>
      <c r="S221" s="115"/>
      <c r="T221" s="88"/>
      <c r="U221" s="109"/>
      <c r="V221" s="109"/>
      <c r="W221" s="87"/>
      <c r="X221" s="89"/>
      <c r="Y221" s="161"/>
      <c r="Z221" s="161"/>
      <c r="AA221" s="165"/>
      <c r="AB221" s="88"/>
      <c r="AC221" s="115"/>
      <c r="AD221" s="79"/>
      <c r="AE221" s="77"/>
      <c r="AF221" s="112"/>
    </row>
    <row r="222" spans="1:32" ht="40.15" customHeight="1" outlineLevel="1" x14ac:dyDescent="0.55000000000000004">
      <c r="A222" s="226">
        <v>142</v>
      </c>
      <c r="B222" s="226"/>
      <c r="C222" s="108" t="s">
        <v>20</v>
      </c>
      <c r="D222" s="108" t="s">
        <v>718</v>
      </c>
      <c r="E222" s="108" t="s">
        <v>1124</v>
      </c>
      <c r="F222" s="108"/>
      <c r="G222" s="108"/>
      <c r="H222" s="108" t="s">
        <v>1489</v>
      </c>
      <c r="I222" s="90"/>
      <c r="J222" s="90" t="s">
        <v>1149</v>
      </c>
      <c r="K222" s="81">
        <v>0</v>
      </c>
      <c r="L222" s="218" t="str">
        <f>IF(COUNT(O222,P222,Q222,S222,U222,V222,W222,Y222,Z222,AA222,AC222)&gt;0,SUM(O222,P222,Q222,S222,U222,V222,W222,Y222,Z222,AA222,AC222)/COUNT(O222,P222,Q222,S222,U222,V222,W222,Y222,Z222,AA222,AC222),"")</f>
        <v/>
      </c>
      <c r="M222" s="116"/>
      <c r="N222" s="89"/>
      <c r="O222" s="87"/>
      <c r="P222" s="87"/>
      <c r="Q222" s="115"/>
      <c r="R222" s="88"/>
      <c r="S222" s="115"/>
      <c r="T222" s="88"/>
      <c r="U222" s="109"/>
      <c r="V222" s="109"/>
      <c r="W222" s="87"/>
      <c r="X222" s="89"/>
      <c r="Y222" s="161"/>
      <c r="Z222" s="161"/>
      <c r="AA222" s="165"/>
      <c r="AB222" s="88"/>
      <c r="AC222" s="115"/>
      <c r="AD222" s="79"/>
      <c r="AE222" s="77"/>
      <c r="AF222" s="112"/>
    </row>
    <row r="223" spans="1:32" ht="40.15" customHeight="1" outlineLevel="1" x14ac:dyDescent="0.55000000000000004">
      <c r="A223" s="226"/>
      <c r="B223" s="226"/>
      <c r="C223" s="108" t="s">
        <v>20</v>
      </c>
      <c r="D223" s="108" t="s">
        <v>1452</v>
      </c>
      <c r="E223" s="108" t="s">
        <v>1453</v>
      </c>
      <c r="F223" s="108"/>
      <c r="G223" s="108"/>
      <c r="H223" s="108" t="s">
        <v>1489</v>
      </c>
      <c r="I223" s="90"/>
      <c r="J223" s="90" t="s">
        <v>1149</v>
      </c>
      <c r="K223" s="81"/>
      <c r="L223" s="218"/>
      <c r="M223" s="116"/>
      <c r="N223" s="89"/>
      <c r="O223" s="87"/>
      <c r="P223" s="87"/>
      <c r="Q223" s="202"/>
      <c r="R223" s="88"/>
      <c r="S223" s="202"/>
      <c r="T223" s="88"/>
      <c r="U223" s="109"/>
      <c r="V223" s="109"/>
      <c r="W223" s="87"/>
      <c r="X223" s="89"/>
      <c r="Y223" s="161"/>
      <c r="Z223" s="161"/>
      <c r="AA223" s="165"/>
      <c r="AB223" s="110"/>
      <c r="AC223" s="202"/>
      <c r="AD223" s="79"/>
      <c r="AE223" s="77"/>
      <c r="AF223" s="112"/>
    </row>
    <row r="224" spans="1:32" ht="40.15" customHeight="1" outlineLevel="1" x14ac:dyDescent="0.55000000000000004">
      <c r="A224" s="226"/>
      <c r="B224" s="226"/>
      <c r="C224" s="108" t="s">
        <v>20</v>
      </c>
      <c r="D224" s="108" t="s">
        <v>1454</v>
      </c>
      <c r="E224" s="108" t="s">
        <v>1455</v>
      </c>
      <c r="F224" s="108"/>
      <c r="G224" s="108"/>
      <c r="H224" s="108" t="s">
        <v>1489</v>
      </c>
      <c r="I224" s="90"/>
      <c r="J224" s="90" t="s">
        <v>1149</v>
      </c>
      <c r="K224" s="81"/>
      <c r="L224" s="218"/>
      <c r="M224" s="116"/>
      <c r="N224" s="89"/>
      <c r="O224" s="87"/>
      <c r="P224" s="87"/>
      <c r="Q224" s="202"/>
      <c r="R224" s="88"/>
      <c r="S224" s="202"/>
      <c r="T224" s="88"/>
      <c r="U224" s="109"/>
      <c r="V224" s="109"/>
      <c r="W224" s="87"/>
      <c r="X224" s="89"/>
      <c r="Y224" s="161"/>
      <c r="Z224" s="161"/>
      <c r="AA224" s="165"/>
      <c r="AB224" s="110"/>
      <c r="AC224" s="202"/>
      <c r="AD224" s="79"/>
      <c r="AE224" s="77"/>
      <c r="AF224" s="112"/>
    </row>
    <row r="225" spans="1:32" ht="40.15" customHeight="1" outlineLevel="1" x14ac:dyDescent="0.55000000000000004">
      <c r="A225" s="226"/>
      <c r="B225" s="226"/>
      <c r="C225" s="108" t="s">
        <v>20</v>
      </c>
      <c r="D225" s="108" t="s">
        <v>1456</v>
      </c>
      <c r="E225" s="108" t="s">
        <v>1457</v>
      </c>
      <c r="F225" s="108"/>
      <c r="G225" s="108"/>
      <c r="H225" s="108" t="s">
        <v>1489</v>
      </c>
      <c r="I225" s="90"/>
      <c r="J225" s="90" t="s">
        <v>1149</v>
      </c>
      <c r="K225" s="81"/>
      <c r="L225" s="218"/>
      <c r="M225" s="116"/>
      <c r="N225" s="89"/>
      <c r="O225" s="87"/>
      <c r="P225" s="87"/>
      <c r="Q225" s="202"/>
      <c r="R225" s="88"/>
      <c r="S225" s="202"/>
      <c r="T225" s="88"/>
      <c r="U225" s="109"/>
      <c r="V225" s="109"/>
      <c r="W225" s="87"/>
      <c r="X225" s="89"/>
      <c r="Y225" s="161"/>
      <c r="Z225" s="161"/>
      <c r="AA225" s="165"/>
      <c r="AB225" s="110"/>
      <c r="AC225" s="202"/>
      <c r="AD225" s="79"/>
      <c r="AE225" s="77"/>
      <c r="AF225" s="112"/>
    </row>
    <row r="226" spans="1:32" ht="40.15" customHeight="1" outlineLevel="1" x14ac:dyDescent="0.55000000000000004">
      <c r="A226" s="226"/>
      <c r="B226" s="226"/>
      <c r="C226" s="108" t="s">
        <v>20</v>
      </c>
      <c r="D226" s="108" t="s">
        <v>1458</v>
      </c>
      <c r="E226" s="108" t="s">
        <v>1459</v>
      </c>
      <c r="F226" s="108"/>
      <c r="G226" s="108"/>
      <c r="H226" s="108" t="s">
        <v>1489</v>
      </c>
      <c r="I226" s="90"/>
      <c r="J226" s="90" t="s">
        <v>1149</v>
      </c>
      <c r="K226" s="81"/>
      <c r="L226" s="218"/>
      <c r="M226" s="116"/>
      <c r="N226" s="89"/>
      <c r="O226" s="87"/>
      <c r="P226" s="87"/>
      <c r="Q226" s="202"/>
      <c r="R226" s="88"/>
      <c r="S226" s="202"/>
      <c r="T226" s="88"/>
      <c r="U226" s="109"/>
      <c r="V226" s="109"/>
      <c r="W226" s="87"/>
      <c r="X226" s="89"/>
      <c r="Y226" s="161"/>
      <c r="Z226" s="161"/>
      <c r="AA226" s="165"/>
      <c r="AB226" s="110"/>
      <c r="AC226" s="202"/>
      <c r="AD226" s="79"/>
      <c r="AE226" s="77"/>
      <c r="AF226" s="112"/>
    </row>
    <row r="227" spans="1:32" ht="43.15" customHeight="1" outlineLevel="1" x14ac:dyDescent="0.55000000000000004">
      <c r="A227" s="204">
        <v>143</v>
      </c>
      <c r="B227" s="204" t="s">
        <v>593</v>
      </c>
      <c r="C227" s="108" t="s">
        <v>20</v>
      </c>
      <c r="D227" s="108" t="s">
        <v>984</v>
      </c>
      <c r="E227" s="108" t="s">
        <v>1125</v>
      </c>
      <c r="F227" s="108"/>
      <c r="G227" s="108" t="s">
        <v>375</v>
      </c>
      <c r="H227" s="108" t="s">
        <v>1491</v>
      </c>
      <c r="I227" s="90"/>
      <c r="J227" s="108" t="s">
        <v>1387</v>
      </c>
      <c r="K227" s="81">
        <v>1</v>
      </c>
      <c r="L227" s="218">
        <f>IF(COUNT(O227,P227,Q227,S227,U227,V227,W227,Y227,Z227,AA227,AC227)&gt;0,SUM(O227,P227,Q227,S227,U227,V227,W227,Y227,Z227,AA227,AC227)/COUNT(O227,P227,Q227,S227,U227,V227,W227,Y227,Z227,AA227,AC227),"")</f>
        <v>0.8</v>
      </c>
      <c r="M227" s="116"/>
      <c r="N227" s="89"/>
      <c r="O227" s="87"/>
      <c r="P227" s="87"/>
      <c r="Q227" s="115"/>
      <c r="R227" s="88"/>
      <c r="S227" s="115"/>
      <c r="T227" s="88">
        <v>16</v>
      </c>
      <c r="U227" s="109"/>
      <c r="V227" s="109">
        <v>0.8</v>
      </c>
      <c r="W227" s="87"/>
      <c r="X227" s="89"/>
      <c r="Y227" s="161"/>
      <c r="Z227" s="161"/>
      <c r="AA227" s="165"/>
      <c r="AB227" s="139"/>
      <c r="AC227" s="115"/>
      <c r="AD227" s="79"/>
      <c r="AE227" s="77"/>
      <c r="AF227" s="112"/>
    </row>
    <row r="228" spans="1:32" ht="69.75" customHeight="1" outlineLevel="1" x14ac:dyDescent="0.55000000000000004">
      <c r="A228" s="226">
        <v>144</v>
      </c>
      <c r="B228" s="226" t="s">
        <v>593</v>
      </c>
      <c r="C228" s="108" t="s">
        <v>20</v>
      </c>
      <c r="D228" s="108" t="s">
        <v>237</v>
      </c>
      <c r="E228" s="108" t="s">
        <v>1126</v>
      </c>
      <c r="F228" s="108"/>
      <c r="G228" s="108" t="s">
        <v>375</v>
      </c>
      <c r="H228" s="108" t="s">
        <v>1491</v>
      </c>
      <c r="I228" s="90" t="s">
        <v>1323</v>
      </c>
      <c r="J228" s="90" t="s">
        <v>1312</v>
      </c>
      <c r="K228" s="81">
        <v>1</v>
      </c>
      <c r="L228" s="218">
        <f>IF(COUNT(O228,P228,Q228,S228,U228,V228,W228,Y228,Z228,AA228,AC228)&gt;0,SUM(O228,P228,Q228,S228,U228,V228,W228,Y228,Z228,AA228,AC228)/COUNT(O228,P228,Q228,S228,U228,V228,W228,Y228,Z228,AA228,AC228),"")</f>
        <v>0.7</v>
      </c>
      <c r="M228" s="116"/>
      <c r="N228" s="89"/>
      <c r="O228" s="87"/>
      <c r="P228" s="87"/>
      <c r="Q228" s="115"/>
      <c r="R228" s="88"/>
      <c r="S228" s="115"/>
      <c r="T228" s="88">
        <v>16</v>
      </c>
      <c r="U228" s="109"/>
      <c r="V228" s="109">
        <v>0.7</v>
      </c>
      <c r="W228" s="87"/>
      <c r="X228" s="89"/>
      <c r="Y228" s="161"/>
      <c r="Z228" s="161"/>
      <c r="AA228" s="165"/>
      <c r="AB228" s="139"/>
      <c r="AC228" s="115"/>
      <c r="AD228" s="79"/>
      <c r="AE228" s="77"/>
      <c r="AF228" s="112"/>
    </row>
    <row r="229" spans="1:32" s="113" customFormat="1" ht="40.15" customHeight="1" outlineLevel="1" x14ac:dyDescent="0.55000000000000004">
      <c r="A229" s="221"/>
      <c r="B229" s="221"/>
      <c r="C229" s="200" t="s">
        <v>20</v>
      </c>
      <c r="D229" s="200" t="s">
        <v>719</v>
      </c>
      <c r="E229" s="200" t="s">
        <v>1128</v>
      </c>
      <c r="F229" s="200"/>
      <c r="G229" s="200"/>
      <c r="H229" s="199" t="s">
        <v>1489</v>
      </c>
      <c r="I229" s="199"/>
      <c r="J229" s="90" t="s">
        <v>1149</v>
      </c>
      <c r="K229" s="81"/>
      <c r="L229" s="218" t="str">
        <f>IF(COUNT(O229,P229,Q229,S229,U229,V229,W229,Y229,Z229,AA229,AC229)&gt;0,SUM(O229,P229,Q229,S229,U229,V229,W229,Y229,Z229,AA229,AC229)/COUNT(O229,P229,Q229,S229,U229,V229,W229,Y229,Z229,AA229,AC229),"")</f>
        <v/>
      </c>
      <c r="M229" s="116"/>
      <c r="N229" s="89"/>
      <c r="O229" s="87"/>
      <c r="P229" s="87"/>
      <c r="Q229" s="115"/>
      <c r="R229" s="88"/>
      <c r="S229" s="115"/>
      <c r="T229" s="88"/>
      <c r="U229" s="109"/>
      <c r="V229" s="141"/>
      <c r="W229" s="87"/>
      <c r="X229" s="89"/>
      <c r="Y229" s="161"/>
      <c r="Z229" s="161"/>
      <c r="AA229" s="165"/>
      <c r="AB229" s="88"/>
      <c r="AC229" s="115"/>
      <c r="AD229" s="85"/>
      <c r="AE229" s="77"/>
    </row>
    <row r="230" spans="1:32" ht="40.15" customHeight="1" outlineLevel="1" x14ac:dyDescent="0.55000000000000004">
      <c r="A230" s="226">
        <v>145</v>
      </c>
      <c r="B230" s="226"/>
      <c r="C230" s="108" t="s">
        <v>20</v>
      </c>
      <c r="D230" s="108" t="s">
        <v>720</v>
      </c>
      <c r="E230" s="108" t="s">
        <v>1129</v>
      </c>
      <c r="F230" s="108"/>
      <c r="G230" s="108"/>
      <c r="H230" s="108" t="s">
        <v>1489</v>
      </c>
      <c r="I230" s="90" t="s">
        <v>1038</v>
      </c>
      <c r="J230" s="90" t="s">
        <v>1149</v>
      </c>
      <c r="K230" s="81">
        <v>0</v>
      </c>
      <c r="L230" s="218" t="str">
        <f>IF(COUNT(O230,P230,Q230,S230,U230,V230,W230,Y230,Z230,AA230,AC230)&gt;0,SUM(O230,P230,Q230,S230,U230,V230,W230,Y230,Z230,AA230,AC230)/COUNT(O230,P230,Q230,S230,U230,V230,W230,Y230,Z230,AA230,AC230),"")</f>
        <v/>
      </c>
      <c r="M230" s="116"/>
      <c r="N230" s="89"/>
      <c r="O230" s="87"/>
      <c r="P230" s="87"/>
      <c r="Q230" s="115"/>
      <c r="R230" s="88"/>
      <c r="S230" s="115"/>
      <c r="T230" s="88"/>
      <c r="U230" s="109"/>
      <c r="V230" s="109"/>
      <c r="W230" s="87"/>
      <c r="X230" s="89"/>
      <c r="Y230" s="161"/>
      <c r="Z230" s="161"/>
      <c r="AA230" s="165"/>
      <c r="AB230" s="88"/>
      <c r="AC230" s="115"/>
      <c r="AD230" s="79"/>
      <c r="AE230" s="77"/>
      <c r="AF230" s="112"/>
    </row>
    <row r="231" spans="1:32" ht="40.15" customHeight="1" outlineLevel="1" x14ac:dyDescent="0.55000000000000004">
      <c r="A231" s="226">
        <v>146</v>
      </c>
      <c r="B231" s="226"/>
      <c r="C231" s="108" t="s">
        <v>20</v>
      </c>
      <c r="D231" s="108" t="s">
        <v>721</v>
      </c>
      <c r="E231" s="108" t="s">
        <v>1130</v>
      </c>
      <c r="F231" s="108"/>
      <c r="G231" s="108"/>
      <c r="H231" s="108" t="s">
        <v>1489</v>
      </c>
      <c r="I231" s="90"/>
      <c r="J231" s="90" t="s">
        <v>1149</v>
      </c>
      <c r="K231" s="81">
        <v>0</v>
      </c>
      <c r="L231" s="218" t="str">
        <f>IF(COUNT(O231,P231,Q231,S231,U231,V231,W231,Y231,Z231,AA231,AC231)&gt;0,SUM(O231,P231,Q231,S231,U231,V231,W231,Y231,Z231,AA231,AC231)/COUNT(O231,P231,Q231,S231,U231,V231,W231,Y231,Z231,AA231,AC231),"")</f>
        <v/>
      </c>
      <c r="M231" s="116"/>
      <c r="N231" s="89"/>
      <c r="O231" s="87"/>
      <c r="P231" s="87"/>
      <c r="Q231" s="115"/>
      <c r="R231" s="88"/>
      <c r="S231" s="115"/>
      <c r="T231" s="88"/>
      <c r="U231" s="109"/>
      <c r="V231" s="109"/>
      <c r="W231" s="87"/>
      <c r="X231" s="89"/>
      <c r="Y231" s="161"/>
      <c r="Z231" s="161"/>
      <c r="AA231" s="165"/>
      <c r="AB231" s="88"/>
      <c r="AC231" s="115"/>
      <c r="AD231" s="79"/>
      <c r="AE231" s="77"/>
      <c r="AF231" s="112"/>
    </row>
    <row r="232" spans="1:32" ht="40.15" customHeight="1" outlineLevel="1" x14ac:dyDescent="0.55000000000000004">
      <c r="A232" s="226">
        <v>147</v>
      </c>
      <c r="B232" s="226"/>
      <c r="C232" s="256" t="s">
        <v>20</v>
      </c>
      <c r="D232" s="256" t="s">
        <v>1460</v>
      </c>
      <c r="E232" s="256" t="s">
        <v>1461</v>
      </c>
      <c r="F232" s="256"/>
      <c r="G232" s="256"/>
      <c r="H232" s="256" t="s">
        <v>1489</v>
      </c>
      <c r="I232" s="257"/>
      <c r="J232" s="257" t="s">
        <v>1149</v>
      </c>
      <c r="K232" s="81">
        <v>0</v>
      </c>
      <c r="L232" s="218" t="str">
        <f>IF(COUNT(O232,P232,Q232,S232,U232,V232,W232,Y232,Z232,AA232,AC232)&gt;0,SUM(O232,P232,Q232,S232,U232,V232,W232,Y232,Z232,AA232,AC232)/COUNT(O232,P232,Q232,S232,U232,V232,W232,Y232,Z232,AA232,AC232),"")</f>
        <v/>
      </c>
      <c r="M232" s="116"/>
      <c r="N232" s="89"/>
      <c r="O232" s="87"/>
      <c r="P232" s="87"/>
      <c r="Q232" s="115"/>
      <c r="R232" s="88"/>
      <c r="S232" s="115"/>
      <c r="T232" s="88"/>
      <c r="U232" s="109"/>
      <c r="V232" s="109"/>
      <c r="W232" s="87"/>
      <c r="X232" s="89"/>
      <c r="Y232" s="161"/>
      <c r="Z232" s="161"/>
      <c r="AA232" s="165"/>
      <c r="AB232" s="88"/>
      <c r="AC232" s="115"/>
      <c r="AD232" s="79"/>
      <c r="AE232" s="77"/>
      <c r="AF232" s="112"/>
    </row>
    <row r="233" spans="1:32" ht="40.15" customHeight="1" outlineLevel="1" x14ac:dyDescent="0.55000000000000004">
      <c r="A233" s="226"/>
      <c r="B233" s="226"/>
      <c r="C233" s="256" t="s">
        <v>20</v>
      </c>
      <c r="D233" s="256" t="s">
        <v>1462</v>
      </c>
      <c r="E233" s="256" t="s">
        <v>1463</v>
      </c>
      <c r="F233" s="256"/>
      <c r="G233" s="256"/>
      <c r="H233" s="256" t="s">
        <v>1489</v>
      </c>
      <c r="I233" s="257"/>
      <c r="J233" s="257" t="s">
        <v>1149</v>
      </c>
      <c r="K233" s="81"/>
      <c r="L233" s="218"/>
      <c r="M233" s="116"/>
      <c r="N233" s="89"/>
      <c r="O233" s="87"/>
      <c r="P233" s="87"/>
      <c r="Q233" s="202"/>
      <c r="R233" s="88"/>
      <c r="S233" s="202"/>
      <c r="T233" s="88"/>
      <c r="U233" s="109"/>
      <c r="V233" s="109"/>
      <c r="W233" s="87"/>
      <c r="X233" s="89"/>
      <c r="Y233" s="161"/>
      <c r="Z233" s="161"/>
      <c r="AA233" s="165"/>
      <c r="AB233" s="110"/>
      <c r="AC233" s="202"/>
      <c r="AD233" s="79"/>
      <c r="AE233" s="77"/>
      <c r="AF233" s="112"/>
    </row>
    <row r="234" spans="1:32" ht="40.15" customHeight="1" outlineLevel="1" x14ac:dyDescent="0.55000000000000004">
      <c r="A234" s="226"/>
      <c r="B234" s="226"/>
      <c r="C234" s="256" t="s">
        <v>20</v>
      </c>
      <c r="D234" s="256" t="s">
        <v>1464</v>
      </c>
      <c r="E234" s="256" t="s">
        <v>1465</v>
      </c>
      <c r="F234" s="256"/>
      <c r="G234" s="256"/>
      <c r="H234" s="256" t="s">
        <v>1489</v>
      </c>
      <c r="I234" s="257"/>
      <c r="J234" s="257" t="s">
        <v>1149</v>
      </c>
      <c r="K234" s="81"/>
      <c r="L234" s="218"/>
      <c r="M234" s="116"/>
      <c r="N234" s="89"/>
      <c r="O234" s="87"/>
      <c r="P234" s="87"/>
      <c r="Q234" s="202"/>
      <c r="R234" s="88"/>
      <c r="S234" s="202"/>
      <c r="T234" s="88"/>
      <c r="U234" s="109"/>
      <c r="V234" s="109"/>
      <c r="W234" s="87"/>
      <c r="X234" s="89"/>
      <c r="Y234" s="161"/>
      <c r="Z234" s="161"/>
      <c r="AA234" s="165"/>
      <c r="AB234" s="110"/>
      <c r="AC234" s="202"/>
      <c r="AD234" s="79"/>
      <c r="AE234" s="77"/>
      <c r="AF234" s="112"/>
    </row>
    <row r="235" spans="1:32" ht="40.15" customHeight="1" outlineLevel="1" x14ac:dyDescent="0.55000000000000004">
      <c r="A235" s="226"/>
      <c r="B235" s="226"/>
      <c r="C235" s="256" t="s">
        <v>20</v>
      </c>
      <c r="D235" s="256" t="s">
        <v>1466</v>
      </c>
      <c r="E235" s="256" t="s">
        <v>1467</v>
      </c>
      <c r="F235" s="256"/>
      <c r="G235" s="256"/>
      <c r="H235" s="256" t="s">
        <v>1489</v>
      </c>
      <c r="I235" s="257"/>
      <c r="J235" s="257" t="s">
        <v>1149</v>
      </c>
      <c r="K235" s="81"/>
      <c r="L235" s="218"/>
      <c r="M235" s="116"/>
      <c r="N235" s="89"/>
      <c r="O235" s="87"/>
      <c r="P235" s="87"/>
      <c r="Q235" s="202"/>
      <c r="R235" s="88"/>
      <c r="S235" s="202"/>
      <c r="T235" s="88"/>
      <c r="U235" s="109"/>
      <c r="V235" s="109"/>
      <c r="W235" s="87"/>
      <c r="X235" s="89"/>
      <c r="Y235" s="161"/>
      <c r="Z235" s="161"/>
      <c r="AA235" s="165"/>
      <c r="AB235" s="110"/>
      <c r="AC235" s="202"/>
      <c r="AD235" s="79"/>
      <c r="AE235" s="77"/>
      <c r="AF235" s="112"/>
    </row>
    <row r="236" spans="1:32" ht="43.15" customHeight="1" outlineLevel="1" x14ac:dyDescent="0.55000000000000004">
      <c r="A236" s="204">
        <v>148</v>
      </c>
      <c r="B236" s="204" t="s">
        <v>593</v>
      </c>
      <c r="C236" s="108" t="s">
        <v>20</v>
      </c>
      <c r="D236" s="108" t="s">
        <v>985</v>
      </c>
      <c r="E236" s="108" t="s">
        <v>1127</v>
      </c>
      <c r="F236" s="108"/>
      <c r="G236" s="108" t="s">
        <v>375</v>
      </c>
      <c r="H236" s="108" t="s">
        <v>1491</v>
      </c>
      <c r="I236" s="90"/>
      <c r="J236" s="108" t="s">
        <v>1388</v>
      </c>
      <c r="K236" s="81">
        <v>1</v>
      </c>
      <c r="L236" s="218">
        <f>IF(COUNT(O236,P236,Q236,S236,U236,V236,W236,Y236,Z236,AA236,AC236)&gt;0,SUM(O236,P236,Q236,S236,U236,V236,W236,Y236,Z236,AA236,AC236)/COUNT(O236,P236,Q236,S236,U236,V236,W236,Y236,Z236,AA236,AC236),"")</f>
        <v>0.8</v>
      </c>
      <c r="M236" s="116"/>
      <c r="N236" s="89"/>
      <c r="O236" s="87"/>
      <c r="P236" s="87"/>
      <c r="Q236" s="115"/>
      <c r="R236" s="88"/>
      <c r="S236" s="115"/>
      <c r="T236" s="88">
        <v>16</v>
      </c>
      <c r="U236" s="109"/>
      <c r="V236" s="109">
        <v>0.8</v>
      </c>
      <c r="W236" s="87"/>
      <c r="X236" s="89"/>
      <c r="Y236" s="161"/>
      <c r="Z236" s="161"/>
      <c r="AA236" s="165"/>
      <c r="AB236" s="139"/>
      <c r="AC236" s="115"/>
      <c r="AD236" s="79"/>
      <c r="AE236" s="77"/>
      <c r="AF236" s="112"/>
    </row>
    <row r="237" spans="1:32" ht="40.15" customHeight="1" outlineLevel="1" x14ac:dyDescent="0.55000000000000004">
      <c r="A237" s="226">
        <v>149</v>
      </c>
      <c r="B237" s="226" t="s">
        <v>593</v>
      </c>
      <c r="C237" s="108" t="s">
        <v>20</v>
      </c>
      <c r="D237" s="108" t="s">
        <v>238</v>
      </c>
      <c r="E237" s="108" t="s">
        <v>1131</v>
      </c>
      <c r="F237" s="108"/>
      <c r="G237" s="108" t="s">
        <v>375</v>
      </c>
      <c r="H237" s="108" t="s">
        <v>1491</v>
      </c>
      <c r="I237" s="90" t="s">
        <v>582</v>
      </c>
      <c r="J237" s="90" t="s">
        <v>1266</v>
      </c>
      <c r="K237" s="81">
        <v>1</v>
      </c>
      <c r="L237" s="218">
        <f>IF(COUNT(O237,P237,Q237,S237,U237,V237,W237,Y237,Z237,AA237,AC237)&gt;0,SUM(O237,P237,Q237,S237,U237,V237,W237,Y237,Z237,AA237,AC237)/COUNT(O237,P237,Q237,S237,U237,V237,W237,Y237,Z237,AA237,AC237),"")</f>
        <v>0.7</v>
      </c>
      <c r="M237" s="116"/>
      <c r="N237" s="89"/>
      <c r="O237" s="87"/>
      <c r="P237" s="87"/>
      <c r="Q237" s="115"/>
      <c r="R237" s="88"/>
      <c r="S237" s="115"/>
      <c r="T237" s="88">
        <v>16</v>
      </c>
      <c r="U237" s="109"/>
      <c r="V237" s="109">
        <v>0.7</v>
      </c>
      <c r="W237" s="87"/>
      <c r="X237" s="89"/>
      <c r="Y237" s="161"/>
      <c r="Z237" s="161"/>
      <c r="AA237" s="165"/>
      <c r="AB237" s="139"/>
      <c r="AC237" s="115"/>
      <c r="AD237" s="79"/>
      <c r="AE237" s="77"/>
      <c r="AF237" s="112"/>
    </row>
    <row r="238" spans="1:32" s="113" customFormat="1" ht="40.15" customHeight="1" outlineLevel="1" x14ac:dyDescent="0.55000000000000004">
      <c r="A238" s="221"/>
      <c r="B238" s="221"/>
      <c r="C238" s="200" t="s">
        <v>20</v>
      </c>
      <c r="D238" s="200" t="s">
        <v>722</v>
      </c>
      <c r="E238" s="200" t="s">
        <v>723</v>
      </c>
      <c r="F238" s="200"/>
      <c r="G238" s="200"/>
      <c r="H238" s="199" t="s">
        <v>1489</v>
      </c>
      <c r="I238" s="199"/>
      <c r="J238" s="199"/>
      <c r="K238" s="81"/>
      <c r="L238" s="218" t="str">
        <f>IF(COUNT(O238,P238,Q238,S238,U238,V238,W238,Y238,Z238,AA238,AC238)&gt;0,SUM(O238,P238,Q238,S238,U238,V238,W238,Y238,Z238,AA238,AC238)/COUNT(O238,P238,Q238,S238,U238,V238,W238,Y238,Z238,AA238,AC238),"")</f>
        <v/>
      </c>
      <c r="M238" s="116"/>
      <c r="N238" s="89"/>
      <c r="O238" s="87"/>
      <c r="P238" s="87"/>
      <c r="Q238" s="115"/>
      <c r="R238" s="88"/>
      <c r="S238" s="115"/>
      <c r="T238" s="141"/>
      <c r="U238" s="109"/>
      <c r="V238" s="141"/>
      <c r="W238" s="87"/>
      <c r="X238" s="191"/>
      <c r="Y238" s="161"/>
      <c r="Z238" s="161"/>
      <c r="AA238" s="165"/>
      <c r="AB238" s="88"/>
      <c r="AC238" s="115"/>
      <c r="AD238" s="85"/>
      <c r="AE238" s="77"/>
    </row>
    <row r="239" spans="1:32" ht="40.15" customHeight="1" outlineLevel="1" x14ac:dyDescent="0.55000000000000004">
      <c r="A239" s="226">
        <v>150</v>
      </c>
      <c r="B239" s="226"/>
      <c r="C239" s="108" t="s">
        <v>20</v>
      </c>
      <c r="D239" s="108" t="s">
        <v>724</v>
      </c>
      <c r="E239" s="108" t="s">
        <v>1304</v>
      </c>
      <c r="F239" s="108"/>
      <c r="G239" s="108" t="s">
        <v>1036</v>
      </c>
      <c r="H239" s="108" t="s">
        <v>1491</v>
      </c>
      <c r="I239" s="90" t="s">
        <v>1041</v>
      </c>
      <c r="J239" s="90" t="s">
        <v>668</v>
      </c>
      <c r="K239" s="81">
        <v>0</v>
      </c>
      <c r="L239" s="218">
        <f>IF(COUNT(O239,P239,Q239,S239,U239,V239,W239,Y239,Z239,AA239,AC239)&gt;0,SUM(O239,P239,Q239,S239,U239,V239,W239,Y239,Z239,AA239,AC239)/COUNT(O239,P239,Q239,S239,U239,V239,W239,Y239,Z239,AA239,AC239),"")</f>
        <v>0.5</v>
      </c>
      <c r="M239" s="116"/>
      <c r="N239" s="89"/>
      <c r="O239" s="87"/>
      <c r="P239" s="87"/>
      <c r="Q239" s="115"/>
      <c r="R239" s="88"/>
      <c r="S239" s="115"/>
      <c r="T239" s="88">
        <v>16</v>
      </c>
      <c r="U239" s="109"/>
      <c r="V239" s="109">
        <v>0.5</v>
      </c>
      <c r="W239" s="87"/>
      <c r="X239" s="89"/>
      <c r="Y239" s="161"/>
      <c r="Z239" s="161"/>
      <c r="AA239" s="165"/>
      <c r="AB239" s="88"/>
      <c r="AC239" s="115"/>
      <c r="AD239" s="79"/>
      <c r="AE239" s="77"/>
      <c r="AF239" s="112"/>
    </row>
    <row r="240" spans="1:32" ht="40.15" customHeight="1" outlineLevel="1" x14ac:dyDescent="0.55000000000000004">
      <c r="A240" s="226">
        <v>151</v>
      </c>
      <c r="B240" s="226"/>
      <c r="C240" s="108" t="s">
        <v>20</v>
      </c>
      <c r="D240" s="108" t="s">
        <v>725</v>
      </c>
      <c r="E240" s="108" t="s">
        <v>1305</v>
      </c>
      <c r="F240" s="108"/>
      <c r="G240" s="108" t="s">
        <v>1036</v>
      </c>
      <c r="H240" s="108" t="s">
        <v>1489</v>
      </c>
      <c r="I240" s="90" t="s">
        <v>1042</v>
      </c>
      <c r="J240" s="90" t="s">
        <v>668</v>
      </c>
      <c r="K240" s="81">
        <v>0</v>
      </c>
      <c r="L240" s="218" t="str">
        <f>IF(COUNT(O240,P240,Q240,S240,U240,V240,W240,Y240,Z240,AA240,AC240)&gt;0,SUM(O240,P240,Q240,S240,U240,V240,W240,Y240,Z240,AA240,AC240)/COUNT(O240,P240,Q240,S240,U240,V240,W240,Y240,Z240,AA240,AC240),"")</f>
        <v/>
      </c>
      <c r="M240" s="116"/>
      <c r="N240" s="89"/>
      <c r="O240" s="87"/>
      <c r="P240" s="87"/>
      <c r="Q240" s="115"/>
      <c r="R240" s="88"/>
      <c r="S240" s="115"/>
      <c r="T240" s="88"/>
      <c r="U240" s="109"/>
      <c r="V240" s="109"/>
      <c r="W240" s="87"/>
      <c r="X240" s="89"/>
      <c r="Y240" s="161"/>
      <c r="Z240" s="161"/>
      <c r="AA240" s="165"/>
      <c r="AB240" s="88"/>
      <c r="AC240" s="115"/>
      <c r="AD240" s="79"/>
      <c r="AE240" s="77"/>
      <c r="AF240" s="112"/>
    </row>
    <row r="241" spans="1:32" ht="40.15" customHeight="1" outlineLevel="1" x14ac:dyDescent="0.55000000000000004">
      <c r="A241" s="226">
        <v>152</v>
      </c>
      <c r="B241" s="226"/>
      <c r="C241" s="108" t="s">
        <v>20</v>
      </c>
      <c r="D241" s="108" t="s">
        <v>726</v>
      </c>
      <c r="E241" s="108" t="s">
        <v>1306</v>
      </c>
      <c r="F241" s="108"/>
      <c r="G241" s="108" t="s">
        <v>1037</v>
      </c>
      <c r="H241" s="108" t="s">
        <v>1489</v>
      </c>
      <c r="I241" s="90" t="s">
        <v>1043</v>
      </c>
      <c r="J241" s="90" t="s">
        <v>668</v>
      </c>
      <c r="K241" s="81">
        <v>0</v>
      </c>
      <c r="L241" s="218" t="str">
        <f>IF(COUNT(O241,P241,Q241,S241,U241,V241,W241,Y241,Z241,AA241,AC241)&gt;0,SUM(O241,P241,Q241,S241,U241,V241,W241,Y241,Z241,AA241,AC241)/COUNT(O241,P241,Q241,S241,U241,V241,W241,Y241,Z241,AA241,AC241),"")</f>
        <v/>
      </c>
      <c r="M241" s="116"/>
      <c r="N241" s="89"/>
      <c r="O241" s="87"/>
      <c r="P241" s="87"/>
      <c r="Q241" s="115"/>
      <c r="R241" s="88"/>
      <c r="S241" s="115"/>
      <c r="T241" s="88"/>
      <c r="U241" s="109"/>
      <c r="V241" s="109"/>
      <c r="W241" s="87"/>
      <c r="X241" s="89"/>
      <c r="Y241" s="161"/>
      <c r="Z241" s="161"/>
      <c r="AA241" s="165"/>
      <c r="AB241" s="88"/>
      <c r="AC241" s="115"/>
      <c r="AD241" s="79"/>
      <c r="AE241" s="77"/>
      <c r="AF241" s="112"/>
    </row>
    <row r="242" spans="1:32" ht="42" customHeight="1" outlineLevel="1" x14ac:dyDescent="0.55000000000000004">
      <c r="A242" s="204">
        <v>153</v>
      </c>
      <c r="B242" s="204" t="s">
        <v>593</v>
      </c>
      <c r="C242" s="108" t="s">
        <v>20</v>
      </c>
      <c r="D242" s="108" t="s">
        <v>986</v>
      </c>
      <c r="E242" s="108" t="s">
        <v>1132</v>
      </c>
      <c r="F242" s="108"/>
      <c r="G242" s="108" t="s">
        <v>375</v>
      </c>
      <c r="H242" s="108" t="s">
        <v>1491</v>
      </c>
      <c r="I242" s="90"/>
      <c r="J242" s="108" t="s">
        <v>1389</v>
      </c>
      <c r="K242" s="81">
        <v>1</v>
      </c>
      <c r="L242" s="218">
        <f>IF(COUNT(O242,P242,Q242,S242,U242,V242,W242,Y242,Z242,AA242,AC242)&gt;0,SUM(O242,P242,Q242,S242,U242,V242,W242,Y242,Z242,AA242,AC242)/COUNT(O242,P242,Q242,S242,U242,V242,W242,Y242,Z242,AA242,AC242),"")</f>
        <v>0.8</v>
      </c>
      <c r="M242" s="116"/>
      <c r="N242" s="89"/>
      <c r="O242" s="87"/>
      <c r="P242" s="87"/>
      <c r="Q242" s="115"/>
      <c r="R242" s="88"/>
      <c r="S242" s="115"/>
      <c r="T242" s="88">
        <v>16</v>
      </c>
      <c r="U242" s="109"/>
      <c r="V242" s="109">
        <v>0.8</v>
      </c>
      <c r="W242" s="87"/>
      <c r="X242" s="89"/>
      <c r="Y242" s="161"/>
      <c r="Z242" s="161"/>
      <c r="AA242" s="165"/>
      <c r="AB242" s="139"/>
      <c r="AC242" s="115"/>
      <c r="AD242" s="79"/>
      <c r="AE242" s="77"/>
      <c r="AF242" s="112"/>
    </row>
    <row r="243" spans="1:32" ht="37.5" customHeight="1" outlineLevel="1" x14ac:dyDescent="0.55000000000000004">
      <c r="A243" s="226">
        <v>154</v>
      </c>
      <c r="B243" s="226" t="s">
        <v>593</v>
      </c>
      <c r="C243" s="108" t="s">
        <v>20</v>
      </c>
      <c r="D243" s="108" t="s">
        <v>239</v>
      </c>
      <c r="E243" s="108" t="s">
        <v>1291</v>
      </c>
      <c r="F243" s="108"/>
      <c r="G243" s="108" t="s">
        <v>375</v>
      </c>
      <c r="H243" s="108" t="s">
        <v>1491</v>
      </c>
      <c r="I243" s="90" t="s">
        <v>582</v>
      </c>
      <c r="J243" s="90" t="s">
        <v>1390</v>
      </c>
      <c r="K243" s="81">
        <v>1</v>
      </c>
      <c r="L243" s="218">
        <f>IF(COUNT(O243,P243,Q243,S243,U243,V243,W243,Y243,Z243,AA243,AC243)&gt;0,SUM(O243,P243,Q243,S243,U243,V243,W243,Y243,Z243,AA243,AC243)/COUNT(O243,P243,Q243,S243,U243,V243,W243,Y243,Z243,AA243,AC243),"")</f>
        <v>0.7</v>
      </c>
      <c r="M243" s="116"/>
      <c r="N243" s="89"/>
      <c r="O243" s="87"/>
      <c r="P243" s="87"/>
      <c r="Q243" s="115"/>
      <c r="R243" s="88"/>
      <c r="S243" s="115"/>
      <c r="T243" s="88">
        <v>16</v>
      </c>
      <c r="U243" s="109"/>
      <c r="V243" s="109">
        <v>0.7</v>
      </c>
      <c r="W243" s="87"/>
      <c r="X243" s="89"/>
      <c r="Y243" s="161"/>
      <c r="Z243" s="161"/>
      <c r="AA243" s="165"/>
      <c r="AB243" s="139"/>
      <c r="AC243" s="115"/>
      <c r="AD243" s="79"/>
      <c r="AE243" s="77"/>
      <c r="AF243" s="112"/>
    </row>
    <row r="244" spans="1:32" s="113" customFormat="1" ht="40.15" customHeight="1" outlineLevel="1" x14ac:dyDescent="0.55000000000000004">
      <c r="A244" s="221"/>
      <c r="B244" s="221"/>
      <c r="C244" s="200" t="s">
        <v>20</v>
      </c>
      <c r="D244" s="200" t="s">
        <v>727</v>
      </c>
      <c r="E244" s="200" t="s">
        <v>728</v>
      </c>
      <c r="F244" s="200" t="s">
        <v>658</v>
      </c>
      <c r="G244" s="200"/>
      <c r="H244" s="199" t="s">
        <v>1489</v>
      </c>
      <c r="I244" s="199"/>
      <c r="J244" s="199"/>
      <c r="K244" s="81"/>
      <c r="L244" s="218" t="str">
        <f>IF(COUNT(O244,P244,Q244,S244,U244,V244,W244,Y244,Z244,AA244,AC244)&gt;0,SUM(O244,P244,Q244,S244,U244,V244,W244,Y244,Z244,AA244,AC244)/COUNT(O244,P244,Q244,S244,U244,V244,W244,Y244,Z244,AA244,AC244),"")</f>
        <v/>
      </c>
      <c r="M244" s="116"/>
      <c r="N244" s="89"/>
      <c r="O244" s="87"/>
      <c r="P244" s="87"/>
      <c r="Q244" s="115"/>
      <c r="R244" s="88"/>
      <c r="S244" s="115"/>
      <c r="T244" s="88"/>
      <c r="U244" s="109"/>
      <c r="V244" s="141"/>
      <c r="W244" s="87"/>
      <c r="X244" s="89"/>
      <c r="Y244" s="161"/>
      <c r="Z244" s="161"/>
      <c r="AA244" s="165"/>
      <c r="AB244" s="88"/>
      <c r="AC244" s="115"/>
      <c r="AD244" s="85"/>
      <c r="AE244" s="77"/>
    </row>
    <row r="245" spans="1:32" ht="40.15" customHeight="1" outlineLevel="1" x14ac:dyDescent="0.55000000000000004">
      <c r="A245" s="226">
        <v>155</v>
      </c>
      <c r="B245" s="226"/>
      <c r="C245" s="108" t="s">
        <v>20</v>
      </c>
      <c r="D245" s="108" t="s">
        <v>729</v>
      </c>
      <c r="E245" s="108" t="s">
        <v>1301</v>
      </c>
      <c r="F245" s="108"/>
      <c r="G245" s="108"/>
      <c r="H245" s="108" t="s">
        <v>1489</v>
      </c>
      <c r="I245" s="90"/>
      <c r="J245" s="90" t="s">
        <v>1149</v>
      </c>
      <c r="K245" s="81">
        <v>0</v>
      </c>
      <c r="L245" s="218" t="str">
        <f>IF(COUNT(O245,P245,Q245,S245,U245,V245,W245,Y245,Z245,AA245,AC245)&gt;0,SUM(O245,P245,Q245,S245,U245,V245,W245,Y245,Z245,AA245,AC245)/COUNT(O245,P245,Q245,S245,U245,V245,W245,Y245,Z245,AA245,AC245),"")</f>
        <v/>
      </c>
      <c r="M245" s="116"/>
      <c r="N245" s="89"/>
      <c r="O245" s="87"/>
      <c r="P245" s="87"/>
      <c r="Q245" s="115"/>
      <c r="R245" s="88"/>
      <c r="S245" s="115"/>
      <c r="T245" s="88"/>
      <c r="U245" s="109"/>
      <c r="V245" s="109"/>
      <c r="W245" s="87"/>
      <c r="X245" s="89"/>
      <c r="Y245" s="161"/>
      <c r="Z245" s="161"/>
      <c r="AA245" s="165"/>
      <c r="AB245" s="88"/>
      <c r="AC245" s="115"/>
      <c r="AD245" s="79"/>
      <c r="AE245" s="77"/>
      <c r="AF245" s="112"/>
    </row>
    <row r="246" spans="1:32" ht="40.15" customHeight="1" outlineLevel="1" x14ac:dyDescent="0.55000000000000004">
      <c r="A246" s="226">
        <v>156</v>
      </c>
      <c r="B246" s="226"/>
      <c r="C246" s="108" t="s">
        <v>20</v>
      </c>
      <c r="D246" s="108" t="s">
        <v>730</v>
      </c>
      <c r="E246" s="108" t="s">
        <v>1302</v>
      </c>
      <c r="F246" s="108"/>
      <c r="G246" s="108"/>
      <c r="H246" s="108" t="s">
        <v>1489</v>
      </c>
      <c r="I246" s="90"/>
      <c r="J246" s="90" t="s">
        <v>668</v>
      </c>
      <c r="K246" s="81">
        <v>0</v>
      </c>
      <c r="L246" s="218" t="str">
        <f>IF(COUNT(O246,P246,Q246,S246,U246,V246,W246,Y246,Z246,AA246,AC246)&gt;0,SUM(O246,P246,Q246,S246,U246,V246,W246,Y246,Z246,AA246,AC246)/COUNT(O246,P246,Q246,S246,U246,V246,W246,Y246,Z246,AA246,AC246),"")</f>
        <v/>
      </c>
      <c r="M246" s="116"/>
      <c r="N246" s="89"/>
      <c r="O246" s="87"/>
      <c r="P246" s="87"/>
      <c r="Q246" s="115"/>
      <c r="R246" s="88"/>
      <c r="S246" s="115"/>
      <c r="T246" s="88"/>
      <c r="U246" s="109"/>
      <c r="V246" s="109"/>
      <c r="W246" s="87"/>
      <c r="X246" s="89"/>
      <c r="Y246" s="161"/>
      <c r="Z246" s="161"/>
      <c r="AA246" s="165"/>
      <c r="AB246" s="88"/>
      <c r="AC246" s="115"/>
      <c r="AD246" s="79"/>
      <c r="AE246" s="77"/>
      <c r="AF246" s="112"/>
    </row>
    <row r="247" spans="1:32" ht="40.15" customHeight="1" outlineLevel="1" x14ac:dyDescent="0.55000000000000004">
      <c r="A247" s="226">
        <v>157</v>
      </c>
      <c r="B247" s="226"/>
      <c r="C247" s="108" t="s">
        <v>20</v>
      </c>
      <c r="D247" s="108" t="s">
        <v>731</v>
      </c>
      <c r="E247" s="108" t="s">
        <v>1303</v>
      </c>
      <c r="F247" s="108"/>
      <c r="G247" s="108"/>
      <c r="H247" s="108" t="s">
        <v>1489</v>
      </c>
      <c r="I247" s="90"/>
      <c r="J247" s="90" t="s">
        <v>1149</v>
      </c>
      <c r="K247" s="81">
        <v>0</v>
      </c>
      <c r="L247" s="218" t="str">
        <f>IF(COUNT(O247,P247,Q247,S247,U247,V247,W247,Y247,Z247,AA247,AC247)&gt;0,SUM(O247,P247,Q247,S247,U247,V247,W247,Y247,Z247,AA247,AC247)/COUNT(O247,P247,Q247,S247,U247,V247,W247,Y247,Z247,AA247,AC247),"")</f>
        <v/>
      </c>
      <c r="M247" s="116"/>
      <c r="N247" s="89"/>
      <c r="O247" s="87"/>
      <c r="P247" s="87"/>
      <c r="Q247" s="115"/>
      <c r="R247" s="88"/>
      <c r="S247" s="115"/>
      <c r="T247" s="88"/>
      <c r="U247" s="109"/>
      <c r="V247" s="109"/>
      <c r="W247" s="87"/>
      <c r="X247" s="89"/>
      <c r="Y247" s="161"/>
      <c r="Z247" s="161"/>
      <c r="AA247" s="165"/>
      <c r="AB247" s="88"/>
      <c r="AC247" s="115"/>
      <c r="AD247" s="79"/>
      <c r="AE247" s="77"/>
      <c r="AF247" s="112"/>
    </row>
    <row r="248" spans="1:32" ht="34.5" customHeight="1" outlineLevel="1" x14ac:dyDescent="0.55000000000000004">
      <c r="A248" s="204">
        <v>158</v>
      </c>
      <c r="B248" s="204" t="s">
        <v>593</v>
      </c>
      <c r="C248" s="108" t="s">
        <v>20</v>
      </c>
      <c r="D248" s="108" t="s">
        <v>987</v>
      </c>
      <c r="E248" s="108" t="s">
        <v>968</v>
      </c>
      <c r="F248" s="108"/>
      <c r="G248" s="108" t="s">
        <v>375</v>
      </c>
      <c r="H248" s="108" t="s">
        <v>1491</v>
      </c>
      <c r="I248" s="90"/>
      <c r="J248" s="108" t="s">
        <v>994</v>
      </c>
      <c r="K248" s="81">
        <v>1</v>
      </c>
      <c r="L248" s="218">
        <v>0</v>
      </c>
      <c r="M248" s="116"/>
      <c r="N248" s="89"/>
      <c r="O248" s="87"/>
      <c r="P248" s="87"/>
      <c r="Q248" s="115"/>
      <c r="R248" s="88"/>
      <c r="S248" s="115"/>
      <c r="T248" s="88">
        <v>16</v>
      </c>
      <c r="U248" s="109"/>
      <c r="V248" s="109">
        <v>0</v>
      </c>
      <c r="W248" s="87"/>
      <c r="X248" s="89"/>
      <c r="Y248" s="161"/>
      <c r="Z248" s="161"/>
      <c r="AA248" s="165"/>
      <c r="AB248" s="139"/>
      <c r="AC248" s="115"/>
      <c r="AD248" s="79"/>
      <c r="AE248" s="77"/>
      <c r="AF248" s="112"/>
    </row>
    <row r="249" spans="1:32" ht="43.15" customHeight="1" outlineLevel="1" x14ac:dyDescent="0.55000000000000004">
      <c r="A249" s="204"/>
      <c r="B249" s="204" t="s">
        <v>593</v>
      </c>
      <c r="C249" s="108" t="s">
        <v>20</v>
      </c>
      <c r="D249" s="108" t="s">
        <v>1230</v>
      </c>
      <c r="E249" s="108" t="s">
        <v>1231</v>
      </c>
      <c r="F249" s="108"/>
      <c r="G249" s="108" t="s">
        <v>375</v>
      </c>
      <c r="H249" s="90" t="s">
        <v>1491</v>
      </c>
      <c r="I249" s="90" t="s">
        <v>1259</v>
      </c>
      <c r="J249" s="90" t="s">
        <v>1391</v>
      </c>
      <c r="K249" s="80"/>
      <c r="L249" s="218">
        <f>IF(COUNT(O249,P249,Q249,S249,U249,V249,W249,Y249,Z249,AA249,AC249)&gt;0,SUM(O249,P249,Q249,S249,U249,V249,W249,Y249,Z249,AA249,AC249)/COUNT(O249,P249,Q249,S249,U249,V249,W249,Y249,Z249,AA249,AC249),"")</f>
        <v>0.8</v>
      </c>
      <c r="M249" s="116"/>
      <c r="N249" s="89"/>
      <c r="O249" s="87"/>
      <c r="P249" s="87"/>
      <c r="Q249" s="123"/>
      <c r="R249" s="88"/>
      <c r="S249" s="123"/>
      <c r="T249" s="88">
        <v>16</v>
      </c>
      <c r="U249" s="109"/>
      <c r="V249" s="87">
        <v>0.8</v>
      </c>
      <c r="W249" s="87"/>
      <c r="X249" s="140"/>
      <c r="Y249" s="161"/>
      <c r="Z249" s="161"/>
      <c r="AA249" s="165"/>
      <c r="AB249" s="124"/>
      <c r="AC249" s="123"/>
      <c r="AD249" s="79"/>
      <c r="AE249" s="77"/>
      <c r="AF249" s="112"/>
    </row>
    <row r="250" spans="1:32" s="113" customFormat="1" ht="21" customHeight="1" outlineLevel="1" x14ac:dyDescent="0.55000000000000004">
      <c r="A250" s="219"/>
      <c r="B250" s="219"/>
      <c r="C250" s="200" t="s">
        <v>20</v>
      </c>
      <c r="D250" s="200" t="s">
        <v>81</v>
      </c>
      <c r="E250" s="200" t="s">
        <v>1133</v>
      </c>
      <c r="F250" s="200"/>
      <c r="G250" s="200"/>
      <c r="H250" s="199" t="s">
        <v>1489</v>
      </c>
      <c r="I250" s="199"/>
      <c r="J250" s="199"/>
      <c r="K250" s="80"/>
      <c r="L250" s="218" t="str">
        <f>IF(COUNT(O250,P250,Q250,S250,U250,V250,W250,Y250,Z250,AA250,AC250)&gt;0,SUM(O250,P250,Q250,S250,U250,V250,W250,Y250,Z250,AA250,AC250)/COUNT(O250,P250,Q250,S250,U250,V250,W250,Y250,Z250,AA250,AC250),"")</f>
        <v/>
      </c>
      <c r="M250" s="116"/>
      <c r="N250" s="89"/>
      <c r="O250" s="87"/>
      <c r="P250" s="87"/>
      <c r="Q250" s="115"/>
      <c r="R250" s="88"/>
      <c r="S250" s="115"/>
      <c r="T250" s="109"/>
      <c r="U250" s="109"/>
      <c r="V250" s="141"/>
      <c r="W250" s="87"/>
      <c r="X250" s="140"/>
      <c r="Y250" s="161"/>
      <c r="Z250" s="161"/>
      <c r="AA250" s="165"/>
      <c r="AB250" s="88"/>
      <c r="AC250" s="115"/>
      <c r="AD250" s="85"/>
      <c r="AE250" s="77"/>
    </row>
    <row r="251" spans="1:32" ht="21" customHeight="1" outlineLevel="1" x14ac:dyDescent="0.55000000000000004">
      <c r="A251" s="221"/>
      <c r="B251" s="221"/>
      <c r="C251" s="200" t="s">
        <v>20</v>
      </c>
      <c r="D251" s="200" t="s">
        <v>82</v>
      </c>
      <c r="E251" s="200" t="s">
        <v>145</v>
      </c>
      <c r="F251" s="200"/>
      <c r="G251" s="200"/>
      <c r="H251" s="199" t="s">
        <v>1489</v>
      </c>
      <c r="I251" s="199"/>
      <c r="J251" s="199"/>
      <c r="K251" s="80"/>
      <c r="L251" s="218" t="str">
        <f>IF(COUNT(O251,P251,Q251,S251,U251,V251,W251,Y251,Z251,AA251,AC251)&gt;0,SUM(O251,P251,Q251,S251,U251,V251,W251,Y251,Z251,AA251,AC251)/COUNT(O251,P251,Q251,S251,U251,V251,W251,Y251,Z251,AA251,AC251),"")</f>
        <v/>
      </c>
      <c r="M251" s="116"/>
      <c r="N251" s="89"/>
      <c r="O251" s="87"/>
      <c r="P251" s="87"/>
      <c r="Q251" s="115"/>
      <c r="R251" s="88"/>
      <c r="S251" s="115"/>
      <c r="T251" s="88"/>
      <c r="U251" s="109"/>
      <c r="V251" s="109"/>
      <c r="W251" s="87"/>
      <c r="X251" s="89"/>
      <c r="Y251" s="161"/>
      <c r="Z251" s="161"/>
      <c r="AA251" s="165"/>
      <c r="AB251" s="88"/>
      <c r="AC251" s="115"/>
      <c r="AD251" s="79"/>
      <c r="AE251" s="77"/>
    </row>
    <row r="252" spans="1:32" ht="29.25" customHeight="1" outlineLevel="1" x14ac:dyDescent="0.55000000000000004">
      <c r="A252" s="204">
        <v>159</v>
      </c>
      <c r="B252" s="226"/>
      <c r="C252" s="108" t="s">
        <v>20</v>
      </c>
      <c r="D252" s="108" t="s">
        <v>83</v>
      </c>
      <c r="E252" s="108" t="s">
        <v>146</v>
      </c>
      <c r="F252" s="108"/>
      <c r="G252" s="108" t="s">
        <v>159</v>
      </c>
      <c r="H252" s="108" t="s">
        <v>1487</v>
      </c>
      <c r="I252" s="90" t="s">
        <v>625</v>
      </c>
      <c r="J252" s="90" t="s">
        <v>615</v>
      </c>
      <c r="K252" s="81">
        <v>0.4</v>
      </c>
      <c r="L252" s="218">
        <f>IF(COUNT(O252,P252,Q252,S252,U252,V252,W252,Y252,Z252,AA252,AC252)&gt;0,SUM(O252,P252,Q252,S252,U252,V252,W252,Y252,Z252,AA252,AC252)/COUNT(O252,P252,Q252,S252,U252,V252,W252,Y252,Z252,AA252,AC252),"")</f>
        <v>1</v>
      </c>
      <c r="M252" s="116"/>
      <c r="N252" s="89">
        <v>4</v>
      </c>
      <c r="O252" s="87"/>
      <c r="P252" s="87"/>
      <c r="Q252" s="115">
        <v>1</v>
      </c>
      <c r="R252" s="88"/>
      <c r="S252" s="115"/>
      <c r="T252" s="88"/>
      <c r="U252" s="109"/>
      <c r="V252" s="109"/>
      <c r="W252" s="87"/>
      <c r="X252" s="89"/>
      <c r="Y252" s="161"/>
      <c r="Z252" s="161"/>
      <c r="AA252" s="165"/>
      <c r="AB252" s="88"/>
      <c r="AC252" s="115"/>
      <c r="AD252" s="79"/>
      <c r="AE252" s="77"/>
    </row>
    <row r="253" spans="1:32" s="113" customFormat="1" ht="21" customHeight="1" outlineLevel="1" x14ac:dyDescent="0.55000000000000004">
      <c r="A253" s="221"/>
      <c r="B253" s="221"/>
      <c r="C253" s="200" t="s">
        <v>20</v>
      </c>
      <c r="D253" s="200" t="s">
        <v>84</v>
      </c>
      <c r="E253" s="200" t="s">
        <v>138</v>
      </c>
      <c r="F253" s="200"/>
      <c r="G253" s="200"/>
      <c r="H253" s="199" t="s">
        <v>1489</v>
      </c>
      <c r="I253" s="199"/>
      <c r="J253" s="199"/>
      <c r="K253" s="80"/>
      <c r="L253" s="218" t="str">
        <f>IF(COUNT(O253,P253,Q253,S253,U253,V253,W253,Y253,Z253,AA253,AC253)&gt;0,SUM(O253,P253,Q253,S253,U253,V253,W253,Y253,Z253,AA253,AC253)/COUNT(O253,P253,Q253,S253,U253,V253,W253,Y253,Z253,AA253,AC253),"")</f>
        <v/>
      </c>
      <c r="M253" s="116"/>
      <c r="N253" s="89"/>
      <c r="O253" s="87"/>
      <c r="P253" s="87"/>
      <c r="Q253" s="115"/>
      <c r="R253" s="88">
        <v>1</v>
      </c>
      <c r="S253" s="115"/>
      <c r="T253" s="88"/>
      <c r="U253" s="109"/>
      <c r="V253" s="109"/>
      <c r="W253" s="87"/>
      <c r="X253" s="89"/>
      <c r="Y253" s="161"/>
      <c r="Z253" s="161"/>
      <c r="AA253" s="165"/>
      <c r="AB253" s="88"/>
      <c r="AC253" s="115"/>
      <c r="AD253" s="85"/>
      <c r="AE253" s="77"/>
    </row>
    <row r="254" spans="1:32" ht="21" customHeight="1" outlineLevel="1" x14ac:dyDescent="0.55000000000000004">
      <c r="A254" s="226">
        <v>160</v>
      </c>
      <c r="B254" s="226"/>
      <c r="C254" s="108" t="s">
        <v>20</v>
      </c>
      <c r="D254" s="108" t="s">
        <v>460</v>
      </c>
      <c r="E254" s="108" t="s">
        <v>457</v>
      </c>
      <c r="F254" s="108"/>
      <c r="G254" s="108" t="s">
        <v>159</v>
      </c>
      <c r="H254" s="108" t="s">
        <v>1487</v>
      </c>
      <c r="I254" s="90"/>
      <c r="J254" s="90" t="s">
        <v>801</v>
      </c>
      <c r="K254" s="81">
        <v>0.4</v>
      </c>
      <c r="L254" s="218">
        <f>IF(COUNT(O254,P254,Q254,S254,U254,V254,W254,Y254,Z254,AA254,AC254)&gt;0,SUM(O254,P254,Q254,S254,U254,V254,W254,Y254,Z254,AA254,AC254)/COUNT(O254,P254,Q254,S254,U254,V254,W254,Y254,Z254,AA254,AC254),"")</f>
        <v>1</v>
      </c>
      <c r="M254" s="116"/>
      <c r="N254" s="89">
        <v>4</v>
      </c>
      <c r="O254" s="87"/>
      <c r="P254" s="87"/>
      <c r="Q254" s="115">
        <v>1</v>
      </c>
      <c r="R254" s="88"/>
      <c r="S254" s="115"/>
      <c r="T254" s="88"/>
      <c r="U254" s="109"/>
      <c r="V254" s="109"/>
      <c r="W254" s="87"/>
      <c r="X254" s="89"/>
      <c r="Y254" s="161"/>
      <c r="Z254" s="161"/>
      <c r="AA254" s="165"/>
      <c r="AB254" s="88"/>
      <c r="AC254" s="115"/>
      <c r="AD254" s="79"/>
      <c r="AE254" s="77"/>
    </row>
    <row r="255" spans="1:32" ht="32.25" customHeight="1" outlineLevel="1" x14ac:dyDescent="0.55000000000000004">
      <c r="A255" s="226">
        <v>161</v>
      </c>
      <c r="B255" s="226"/>
      <c r="C255" s="108" t="s">
        <v>20</v>
      </c>
      <c r="D255" s="108" t="s">
        <v>461</v>
      </c>
      <c r="E255" s="108" t="s">
        <v>458</v>
      </c>
      <c r="F255" s="108"/>
      <c r="G255" s="108" t="s">
        <v>27</v>
      </c>
      <c r="H255" s="108" t="s">
        <v>1487</v>
      </c>
      <c r="I255" s="90" t="s">
        <v>581</v>
      </c>
      <c r="J255" s="90" t="s">
        <v>615</v>
      </c>
      <c r="K255" s="81">
        <v>0.4</v>
      </c>
      <c r="L255" s="218">
        <f>IF(COUNT(O255,P255,Q255,S255,U255,V255,W255,Y255,Z255,AA255,AC255)&gt;0,SUM(O255,P255,Q255,S255,U255,V255,W255,Y255,Z255,AA255,AC255)/COUNT(O255,P255,Q255,S255,U255,V255,W255,Y255,Z255,AA255,AC255),"")</f>
        <v>1</v>
      </c>
      <c r="M255" s="116"/>
      <c r="N255" s="89">
        <v>4</v>
      </c>
      <c r="O255" s="87"/>
      <c r="P255" s="87"/>
      <c r="Q255" s="115">
        <v>1</v>
      </c>
      <c r="R255" s="88"/>
      <c r="S255" s="115"/>
      <c r="T255" s="88"/>
      <c r="U255" s="109"/>
      <c r="V255" s="109"/>
      <c r="W255" s="87"/>
      <c r="X255" s="89"/>
      <c r="Y255" s="161"/>
      <c r="Z255" s="161"/>
      <c r="AA255" s="165"/>
      <c r="AB255" s="88"/>
      <c r="AC255" s="115"/>
      <c r="AD255" s="79"/>
      <c r="AE255" s="77"/>
    </row>
    <row r="256" spans="1:32" ht="36" customHeight="1" outlineLevel="1" x14ac:dyDescent="0.55000000000000004">
      <c r="A256" s="226">
        <v>162</v>
      </c>
      <c r="B256" s="226"/>
      <c r="C256" s="108" t="s">
        <v>20</v>
      </c>
      <c r="D256" s="108" t="s">
        <v>462</v>
      </c>
      <c r="E256" s="108" t="s">
        <v>459</v>
      </c>
      <c r="F256" s="108"/>
      <c r="G256" s="108" t="s">
        <v>27</v>
      </c>
      <c r="H256" s="108" t="s">
        <v>1487</v>
      </c>
      <c r="I256" s="90" t="s">
        <v>504</v>
      </c>
      <c r="J256" s="90" t="s">
        <v>656</v>
      </c>
      <c r="K256" s="81">
        <v>0.4</v>
      </c>
      <c r="L256" s="218">
        <f>IF(COUNT(O256,P256,Q256,S256,U256,V256,W256,Y256,Z256,AA256,AC256)&gt;0,SUM(O256,P256,Q256,S256,U256,V256,W256,Y256,Z256,AA256,AC256)/COUNT(O256,P256,Q256,S256,U256,V256,W256,Y256,Z256,AA256,AC256),"")</f>
        <v>1</v>
      </c>
      <c r="M256" s="116"/>
      <c r="N256" s="89">
        <v>4</v>
      </c>
      <c r="O256" s="87"/>
      <c r="P256" s="87"/>
      <c r="Q256" s="115">
        <v>1</v>
      </c>
      <c r="R256" s="88"/>
      <c r="S256" s="115"/>
      <c r="T256" s="88"/>
      <c r="U256" s="109"/>
      <c r="V256" s="109"/>
      <c r="W256" s="87"/>
      <c r="X256" s="89"/>
      <c r="Y256" s="161"/>
      <c r="Z256" s="161"/>
      <c r="AA256" s="165"/>
      <c r="AB256" s="88"/>
      <c r="AC256" s="115"/>
      <c r="AD256" s="79"/>
      <c r="AE256" s="77"/>
    </row>
    <row r="257" spans="1:32" s="113" customFormat="1" ht="21" customHeight="1" outlineLevel="1" x14ac:dyDescent="0.55000000000000004">
      <c r="A257" s="221"/>
      <c r="B257" s="221"/>
      <c r="C257" s="200" t="s">
        <v>20</v>
      </c>
      <c r="D257" s="200" t="s">
        <v>85</v>
      </c>
      <c r="E257" s="200" t="s">
        <v>147</v>
      </c>
      <c r="F257" s="200"/>
      <c r="G257" s="200"/>
      <c r="H257" s="199" t="s">
        <v>1489</v>
      </c>
      <c r="I257" s="199"/>
      <c r="J257" s="199"/>
      <c r="K257" s="80"/>
      <c r="L257" s="218" t="str">
        <f>IF(COUNT(O257,P257,Q257,S257,U257,V257,W257,Y257,Z257,AA257,AC257)&gt;0,SUM(O257,P257,Q257,S257,U257,V257,W257,Y257,Z257,AA257,AC257)/COUNT(O257,P257,Q257,S257,U257,V257,W257,Y257,Z257,AA257,AC257),"")</f>
        <v/>
      </c>
      <c r="M257" s="116"/>
      <c r="N257" s="89"/>
      <c r="O257" s="87"/>
      <c r="P257" s="87"/>
      <c r="Q257" s="115"/>
      <c r="R257" s="88">
        <v>1</v>
      </c>
      <c r="S257" s="115"/>
      <c r="T257" s="88"/>
      <c r="U257" s="109"/>
      <c r="V257" s="109"/>
      <c r="W257" s="87"/>
      <c r="X257" s="89"/>
      <c r="Y257" s="161"/>
      <c r="Z257" s="161"/>
      <c r="AA257" s="165"/>
      <c r="AB257" s="88"/>
      <c r="AC257" s="115"/>
      <c r="AD257" s="85"/>
      <c r="AE257" s="77"/>
    </row>
    <row r="258" spans="1:32" ht="30.6" customHeight="1" outlineLevel="1" x14ac:dyDescent="0.55000000000000004">
      <c r="A258" s="226">
        <v>163</v>
      </c>
      <c r="B258" s="226"/>
      <c r="C258" s="108" t="s">
        <v>20</v>
      </c>
      <c r="D258" s="108" t="s">
        <v>464</v>
      </c>
      <c r="E258" s="108" t="s">
        <v>1134</v>
      </c>
      <c r="F258" s="108"/>
      <c r="G258" s="108" t="s">
        <v>26</v>
      </c>
      <c r="H258" s="108" t="s">
        <v>1487</v>
      </c>
      <c r="I258" s="90" t="s">
        <v>625</v>
      </c>
      <c r="J258" s="90" t="s">
        <v>615</v>
      </c>
      <c r="K258" s="81">
        <v>0.4</v>
      </c>
      <c r="L258" s="218">
        <f>IF(COUNT(O258,P258,Q258,S258,U258,V258,W258,Y258,Z258,AA258,AC258)&gt;0,SUM(O258,P258,Q258,S258,U258,V258,W258,Y258,Z258,AA258,AC258)/COUNT(O258,P258,Q258,S258,U258,V258,W258,Y258,Z258,AA258,AC258),"")</f>
        <v>1</v>
      </c>
      <c r="M258" s="116"/>
      <c r="N258" s="89">
        <v>4</v>
      </c>
      <c r="O258" s="87"/>
      <c r="P258" s="87"/>
      <c r="Q258" s="115">
        <v>1</v>
      </c>
      <c r="R258" s="88"/>
      <c r="S258" s="115"/>
      <c r="T258" s="88"/>
      <c r="U258" s="109"/>
      <c r="V258" s="109"/>
      <c r="W258" s="87"/>
      <c r="X258" s="89"/>
      <c r="Y258" s="161"/>
      <c r="Z258" s="161"/>
      <c r="AA258" s="165"/>
      <c r="AB258" s="88"/>
      <c r="AC258" s="115"/>
      <c r="AD258" s="79"/>
      <c r="AE258" s="77"/>
    </row>
    <row r="259" spans="1:32" ht="30.6" customHeight="1" outlineLevel="1" x14ac:dyDescent="0.55000000000000004">
      <c r="A259" s="226">
        <v>164</v>
      </c>
      <c r="B259" s="226"/>
      <c r="C259" s="108" t="s">
        <v>20</v>
      </c>
      <c r="D259" s="201" t="s">
        <v>465</v>
      </c>
      <c r="E259" s="201" t="s">
        <v>463</v>
      </c>
      <c r="F259" s="108"/>
      <c r="G259" s="108" t="s">
        <v>26</v>
      </c>
      <c r="H259" s="108" t="s">
        <v>1489</v>
      </c>
      <c r="I259" s="90"/>
      <c r="J259" s="90" t="s">
        <v>1026</v>
      </c>
      <c r="K259" s="80">
        <v>0</v>
      </c>
      <c r="L259" s="218" t="str">
        <f>IF(COUNT(O259,P259,Q259,S259,U259,V259,W259,Y259,Z259,AA259,AC259)&gt;0,SUM(O259,P259,Q259,S259,U259,V259,W259,Y259,Z259,AA259,AC259)/COUNT(O259,P259,Q259,S259,U259,V259,W259,Y259,Z259,AA259,AC259),"")</f>
        <v/>
      </c>
      <c r="M259" s="116"/>
      <c r="N259" s="89">
        <v>10</v>
      </c>
      <c r="O259" s="87"/>
      <c r="P259" s="87"/>
      <c r="Q259" s="115"/>
      <c r="R259" s="88"/>
      <c r="S259" s="115"/>
      <c r="T259" s="88"/>
      <c r="U259" s="109"/>
      <c r="V259" s="109"/>
      <c r="W259" s="87"/>
      <c r="X259" s="89"/>
      <c r="Y259" s="161"/>
      <c r="Z259" s="161"/>
      <c r="AA259" s="165"/>
      <c r="AB259" s="88"/>
      <c r="AC259" s="115"/>
      <c r="AD259" s="79"/>
      <c r="AE259" s="77"/>
    </row>
    <row r="260" spans="1:32" s="113" customFormat="1" ht="21" customHeight="1" outlineLevel="1" x14ac:dyDescent="0.55000000000000004">
      <c r="A260" s="221"/>
      <c r="B260" s="221"/>
      <c r="C260" s="200" t="s">
        <v>20</v>
      </c>
      <c r="D260" s="200" t="s">
        <v>86</v>
      </c>
      <c r="E260" s="200" t="s">
        <v>930</v>
      </c>
      <c r="F260" s="200"/>
      <c r="G260" s="200"/>
      <c r="H260" s="199" t="s">
        <v>1489</v>
      </c>
      <c r="I260" s="199"/>
      <c r="J260" s="199"/>
      <c r="K260" s="80"/>
      <c r="L260" s="218" t="str">
        <f>IF(COUNT(O260,P260,Q260,S260,U260,V260,W260,Y260,Z260,AA260,AC260)&gt;0,SUM(O260,P260,Q260,S260,U260,V260,W260,Y260,Z260,AA260,AC260)/COUNT(O260,P260,Q260,S260,U260,V260,W260,Y260,Z260,AA260,AC260),"")</f>
        <v/>
      </c>
      <c r="M260" s="116"/>
      <c r="N260" s="89"/>
      <c r="O260" s="87"/>
      <c r="P260" s="87"/>
      <c r="Q260" s="115"/>
      <c r="R260" s="88"/>
      <c r="S260" s="115"/>
      <c r="T260" s="88"/>
      <c r="U260" s="109"/>
      <c r="V260" s="109"/>
      <c r="W260" s="87"/>
      <c r="X260" s="89"/>
      <c r="Y260" s="161"/>
      <c r="Z260" s="161"/>
      <c r="AA260" s="165"/>
      <c r="AB260" s="88"/>
      <c r="AC260" s="115"/>
      <c r="AD260" s="85"/>
      <c r="AE260" s="77"/>
    </row>
    <row r="261" spans="1:32" s="113" customFormat="1" ht="21" customHeight="1" outlineLevel="1" x14ac:dyDescent="0.55000000000000004">
      <c r="A261" s="221"/>
      <c r="B261" s="221"/>
      <c r="C261" s="200" t="s">
        <v>20</v>
      </c>
      <c r="D261" s="200" t="s">
        <v>87</v>
      </c>
      <c r="E261" s="200" t="s">
        <v>262</v>
      </c>
      <c r="F261" s="200"/>
      <c r="G261" s="200"/>
      <c r="H261" s="199" t="s">
        <v>1489</v>
      </c>
      <c r="I261" s="199"/>
      <c r="J261" s="199"/>
      <c r="K261" s="80"/>
      <c r="L261" s="218" t="str">
        <f>IF(COUNT(O261,P261,Q261,S261,U261,V261,W261,Y261,Z261,AA261,AC261)&gt;0,SUM(O261,P261,Q261,S261,U261,V261,W261,Y261,Z261,AA261,AC261)/COUNT(O261,P261,Q261,S261,U261,V261,W261,Y261,Z261,AA261,AC261),"")</f>
        <v/>
      </c>
      <c r="M261" s="116"/>
      <c r="N261" s="89"/>
      <c r="O261" s="87"/>
      <c r="P261" s="87"/>
      <c r="Q261" s="115"/>
      <c r="R261" s="88"/>
      <c r="S261" s="115"/>
      <c r="T261" s="88"/>
      <c r="U261" s="109"/>
      <c r="V261" s="109"/>
      <c r="W261" s="87"/>
      <c r="X261" s="89"/>
      <c r="Y261" s="161"/>
      <c r="Z261" s="161"/>
      <c r="AA261" s="165"/>
      <c r="AB261" s="88"/>
      <c r="AC261" s="115"/>
      <c r="AD261" s="85"/>
      <c r="AE261" s="77"/>
    </row>
    <row r="262" spans="1:32" ht="50.25" customHeight="1" outlineLevel="1" x14ac:dyDescent="0.55000000000000004">
      <c r="A262" s="204">
        <v>165</v>
      </c>
      <c r="B262" s="204" t="s">
        <v>593</v>
      </c>
      <c r="C262" s="108" t="s">
        <v>20</v>
      </c>
      <c r="D262" s="108" t="s">
        <v>259</v>
      </c>
      <c r="E262" s="108" t="s">
        <v>258</v>
      </c>
      <c r="F262" s="108"/>
      <c r="G262" s="108" t="s">
        <v>159</v>
      </c>
      <c r="H262" s="108" t="s">
        <v>1491</v>
      </c>
      <c r="I262" s="90" t="s">
        <v>1419</v>
      </c>
      <c r="J262" s="90" t="s">
        <v>1044</v>
      </c>
      <c r="K262" s="81">
        <v>1</v>
      </c>
      <c r="L262" s="218">
        <f>IF(COUNT(O262,P262,Q262,S262,U262,V262,W262,Y262,Z262,AA262,AC262)&gt;0,SUM(O262,P262,Q262,S262,U262,V262,W262,Y262,Z262,AA262,AC262)/COUNT(O262,P262,Q262,S262,U262,V262,W262,Y262,Z262,AA262,AC262),"")</f>
        <v>0.9</v>
      </c>
      <c r="M262" s="116"/>
      <c r="N262" s="89"/>
      <c r="O262" s="87"/>
      <c r="P262" s="87"/>
      <c r="Q262" s="115"/>
      <c r="R262" s="88"/>
      <c r="S262" s="115"/>
      <c r="T262" s="88">
        <v>16</v>
      </c>
      <c r="U262" s="109">
        <v>0.9</v>
      </c>
      <c r="V262" s="109"/>
      <c r="W262" s="87"/>
      <c r="X262" s="89">
        <v>1</v>
      </c>
      <c r="Y262" s="161"/>
      <c r="Z262" s="161"/>
      <c r="AA262" s="165"/>
      <c r="AB262" s="88">
        <v>1</v>
      </c>
      <c r="AC262" s="115"/>
      <c r="AD262" s="79"/>
      <c r="AE262" s="77"/>
      <c r="AF262" s="112"/>
    </row>
    <row r="263" spans="1:32" ht="45" customHeight="1" outlineLevel="1" x14ac:dyDescent="0.55000000000000004">
      <c r="A263" s="226">
        <v>166</v>
      </c>
      <c r="B263" s="226" t="s">
        <v>593</v>
      </c>
      <c r="C263" s="108" t="s">
        <v>20</v>
      </c>
      <c r="D263" s="108" t="s">
        <v>260</v>
      </c>
      <c r="E263" s="108" t="s">
        <v>1280</v>
      </c>
      <c r="F263" s="108"/>
      <c r="G263" s="108" t="s">
        <v>159</v>
      </c>
      <c r="H263" s="108" t="s">
        <v>1514</v>
      </c>
      <c r="I263" s="90" t="s">
        <v>1420</v>
      </c>
      <c r="J263" s="90"/>
      <c r="K263" s="81">
        <v>1</v>
      </c>
      <c r="L263" s="218">
        <f>IF(COUNT(O263,P263,Q263,S263,U263,V263,W263,Y263,Z263,AA263,AC263)&gt;0,SUM(O263,P263,Q263,S263,U263,V263,W263,Y263,Z263,AA263,AC263)/COUNT(O263,P263,Q263,S263,U263,V263,W263,Y263,Z263,AA263,AC263),"")</f>
        <v>1</v>
      </c>
      <c r="M263" s="116"/>
      <c r="N263" s="89"/>
      <c r="O263" s="87"/>
      <c r="P263" s="87"/>
      <c r="Q263" s="115"/>
      <c r="R263" s="88"/>
      <c r="S263" s="115"/>
      <c r="T263" s="88">
        <v>14</v>
      </c>
      <c r="U263" s="109">
        <v>1</v>
      </c>
      <c r="V263" s="109"/>
      <c r="W263" s="87"/>
      <c r="X263" s="89">
        <v>1</v>
      </c>
      <c r="Y263" s="161"/>
      <c r="Z263" s="161"/>
      <c r="AA263" s="165"/>
      <c r="AB263" s="88">
        <v>1</v>
      </c>
      <c r="AC263" s="115"/>
      <c r="AD263" s="79"/>
      <c r="AE263" s="77"/>
      <c r="AF263" s="112"/>
    </row>
    <row r="264" spans="1:32" ht="48" customHeight="1" outlineLevel="1" x14ac:dyDescent="0.55000000000000004">
      <c r="A264" s="226">
        <v>167</v>
      </c>
      <c r="B264" s="226" t="s">
        <v>593</v>
      </c>
      <c r="C264" s="108" t="s">
        <v>20</v>
      </c>
      <c r="D264" s="108" t="s">
        <v>261</v>
      </c>
      <c r="E264" s="108" t="s">
        <v>1281</v>
      </c>
      <c r="F264" s="108"/>
      <c r="G264" s="108" t="s">
        <v>159</v>
      </c>
      <c r="H264" s="108" t="s">
        <v>1509</v>
      </c>
      <c r="I264" s="90" t="s">
        <v>493</v>
      </c>
      <c r="J264" s="90"/>
      <c r="K264" s="81">
        <v>1</v>
      </c>
      <c r="L264" s="218">
        <f>IF(COUNT(O264,P264,Q264,S264,U264,V264,W264,Y264,Z264,AA264,AC264)&gt;0,SUM(O264,P264,Q264,S264,U264,V264,W264,Y264,Z264,AA264,AC264)/COUNT(O264,P264,Q264,S264,U264,V264,W264,Y264,Z264,AA264,AC264),"")</f>
        <v>1</v>
      </c>
      <c r="M264" s="116"/>
      <c r="N264" s="89"/>
      <c r="O264" s="87"/>
      <c r="P264" s="87"/>
      <c r="Q264" s="115"/>
      <c r="R264" s="88"/>
      <c r="S264" s="115"/>
      <c r="T264" s="88">
        <v>2</v>
      </c>
      <c r="U264" s="109">
        <v>1</v>
      </c>
      <c r="V264" s="109"/>
      <c r="W264" s="87"/>
      <c r="X264" s="89">
        <v>1</v>
      </c>
      <c r="Y264" s="161"/>
      <c r="Z264" s="161"/>
      <c r="AA264" s="165"/>
      <c r="AB264" s="88">
        <v>1</v>
      </c>
      <c r="AC264" s="115"/>
      <c r="AD264" s="79"/>
      <c r="AE264" s="77"/>
    </row>
    <row r="265" spans="1:32" ht="51" customHeight="1" outlineLevel="1" x14ac:dyDescent="0.55000000000000004">
      <c r="A265" s="226">
        <v>168</v>
      </c>
      <c r="B265" s="226" t="s">
        <v>593</v>
      </c>
      <c r="C265" s="108" t="s">
        <v>20</v>
      </c>
      <c r="D265" s="108" t="s">
        <v>263</v>
      </c>
      <c r="E265" s="108" t="s">
        <v>1282</v>
      </c>
      <c r="F265" s="108"/>
      <c r="G265" s="108" t="s">
        <v>159</v>
      </c>
      <c r="H265" s="108" t="s">
        <v>1501</v>
      </c>
      <c r="I265" s="90" t="s">
        <v>1421</v>
      </c>
      <c r="J265" s="90"/>
      <c r="K265" s="81">
        <v>1</v>
      </c>
      <c r="L265" s="218">
        <f>IF(COUNT(O265,P265,Q265,S265,U265,V265,W265,Y265,Z265,AA265,AC265)&gt;0,SUM(O265,P265,Q265,S265,U265,V265,W265,Y265,Z265,AA265,AC265)/COUNT(O265,P265,Q265,S265,U265,V265,W265,Y265,Z265,AA265,AC265),"")</f>
        <v>1</v>
      </c>
      <c r="M265" s="116"/>
      <c r="N265" s="89"/>
      <c r="O265" s="87"/>
      <c r="P265" s="87"/>
      <c r="Q265" s="115"/>
      <c r="R265" s="88"/>
      <c r="S265" s="115"/>
      <c r="T265" s="88" t="s">
        <v>1294</v>
      </c>
      <c r="U265" s="109"/>
      <c r="V265" s="109">
        <v>1</v>
      </c>
      <c r="W265" s="87"/>
      <c r="X265" s="89">
        <v>1</v>
      </c>
      <c r="Y265" s="161"/>
      <c r="Z265" s="161"/>
      <c r="AA265" s="165"/>
      <c r="AB265" s="88">
        <v>1</v>
      </c>
      <c r="AC265" s="115"/>
      <c r="AD265" s="79"/>
      <c r="AE265" s="77"/>
      <c r="AF265" s="112"/>
    </row>
    <row r="266" spans="1:32" s="113" customFormat="1" ht="28.5" customHeight="1" outlineLevel="1" x14ac:dyDescent="0.55000000000000004">
      <c r="A266" s="221"/>
      <c r="B266" s="221"/>
      <c r="C266" s="200" t="s">
        <v>20</v>
      </c>
      <c r="D266" s="200" t="s">
        <v>732</v>
      </c>
      <c r="E266" s="200" t="s">
        <v>1135</v>
      </c>
      <c r="F266" s="200"/>
      <c r="G266" s="200"/>
      <c r="H266" s="199" t="s">
        <v>1489</v>
      </c>
      <c r="I266" s="199"/>
      <c r="J266" s="199"/>
      <c r="K266" s="80"/>
      <c r="L266" s="218" t="str">
        <f>IF(COUNT(O266,P266,Q266,S266,U266,V266,W266,Y266,Z266,AA266,AC266)&gt;0,SUM(O266,P266,Q266,S266,U266,V266,W266,Y266,Z266,AA266,AC266)/COUNT(O266,P266,Q266,S266,U266,V266,W266,Y266,Z266,AA266,AC266),"")</f>
        <v/>
      </c>
      <c r="M266" s="116"/>
      <c r="N266" s="89"/>
      <c r="O266" s="87"/>
      <c r="P266" s="87"/>
      <c r="Q266" s="115"/>
      <c r="R266" s="88"/>
      <c r="S266" s="115"/>
      <c r="T266" s="88"/>
      <c r="U266" s="109"/>
      <c r="V266" s="141"/>
      <c r="W266" s="87"/>
      <c r="X266" s="89"/>
      <c r="Y266" s="161"/>
      <c r="Z266" s="161"/>
      <c r="AA266" s="165"/>
      <c r="AB266" s="88"/>
      <c r="AC266" s="115"/>
      <c r="AD266" s="85"/>
      <c r="AE266" s="77"/>
    </row>
    <row r="267" spans="1:32" ht="42.75" customHeight="1" outlineLevel="1" x14ac:dyDescent="0.55000000000000004">
      <c r="A267" s="226">
        <v>169</v>
      </c>
      <c r="B267" s="226"/>
      <c r="C267" s="108" t="s">
        <v>20</v>
      </c>
      <c r="D267" s="108" t="s">
        <v>733</v>
      </c>
      <c r="E267" s="108" t="s">
        <v>1136</v>
      </c>
      <c r="F267" s="108"/>
      <c r="G267" s="108"/>
      <c r="H267" s="108" t="s">
        <v>1489</v>
      </c>
      <c r="I267" s="90" t="s">
        <v>1045</v>
      </c>
      <c r="J267" s="90" t="s">
        <v>1149</v>
      </c>
      <c r="K267" s="81">
        <v>0</v>
      </c>
      <c r="L267" s="218" t="str">
        <f>IF(COUNT(O267,P267,Q267,S267,U267,V267,W267,Y267,Z267,AA267,AC267)&gt;0,SUM(O267,P267,Q267,S267,U267,V267,W267,Y267,Z267,AA267,AC267)/COUNT(O267,P267,Q267,S267,U267,V267,W267,Y267,Z267,AA267,AC267),"")</f>
        <v/>
      </c>
      <c r="M267" s="116"/>
      <c r="N267" s="89"/>
      <c r="O267" s="87"/>
      <c r="P267" s="87"/>
      <c r="Q267" s="115"/>
      <c r="R267" s="88"/>
      <c r="S267" s="115"/>
      <c r="T267" s="88"/>
      <c r="U267" s="109"/>
      <c r="V267" s="109"/>
      <c r="W267" s="87"/>
      <c r="X267" s="89"/>
      <c r="Y267" s="161"/>
      <c r="Z267" s="161"/>
      <c r="AA267" s="165"/>
      <c r="AB267" s="88"/>
      <c r="AC267" s="115"/>
      <c r="AD267" s="79"/>
      <c r="AE267" s="77"/>
    </row>
    <row r="268" spans="1:32" ht="42.75" customHeight="1" outlineLevel="1" x14ac:dyDescent="0.55000000000000004">
      <c r="A268" s="226">
        <v>170</v>
      </c>
      <c r="B268" s="226"/>
      <c r="C268" s="108" t="s">
        <v>20</v>
      </c>
      <c r="D268" s="108" t="s">
        <v>734</v>
      </c>
      <c r="E268" s="108" t="s">
        <v>1137</v>
      </c>
      <c r="F268" s="108"/>
      <c r="G268" s="108"/>
      <c r="H268" s="108" t="s">
        <v>1489</v>
      </c>
      <c r="I268" s="90" t="s">
        <v>1045</v>
      </c>
      <c r="J268" s="90" t="s">
        <v>1149</v>
      </c>
      <c r="K268" s="81">
        <v>0</v>
      </c>
      <c r="L268" s="218" t="str">
        <f>IF(COUNT(O268,P268,Q268,S268,U268,V268,W268,Y268,Z268,AA268,AC268)&gt;0,SUM(O268,P268,Q268,S268,U268,V268,W268,Y268,Z268,AA268,AC268)/COUNT(O268,P268,Q268,S268,U268,V268,W268,Y268,Z268,AA268,AC268),"")</f>
        <v/>
      </c>
      <c r="M268" s="116"/>
      <c r="N268" s="89"/>
      <c r="O268" s="87"/>
      <c r="P268" s="87"/>
      <c r="Q268" s="115"/>
      <c r="R268" s="88"/>
      <c r="S268" s="115"/>
      <c r="T268" s="88"/>
      <c r="U268" s="109"/>
      <c r="V268" s="109"/>
      <c r="W268" s="87"/>
      <c r="X268" s="89"/>
      <c r="Y268" s="161"/>
      <c r="Z268" s="161"/>
      <c r="AA268" s="165"/>
      <c r="AB268" s="88"/>
      <c r="AC268" s="115"/>
      <c r="AD268" s="79"/>
      <c r="AE268" s="77"/>
    </row>
    <row r="269" spans="1:32" ht="42.75" customHeight="1" outlineLevel="1" x14ac:dyDescent="0.55000000000000004">
      <c r="A269" s="226">
        <v>171</v>
      </c>
      <c r="B269" s="226"/>
      <c r="C269" s="108" t="s">
        <v>20</v>
      </c>
      <c r="D269" s="108" t="s">
        <v>735</v>
      </c>
      <c r="E269" s="108" t="s">
        <v>1138</v>
      </c>
      <c r="F269" s="108"/>
      <c r="G269" s="108"/>
      <c r="H269" s="108" t="s">
        <v>1489</v>
      </c>
      <c r="I269" s="90" t="s">
        <v>1045</v>
      </c>
      <c r="J269" s="90" t="s">
        <v>1149</v>
      </c>
      <c r="K269" s="81">
        <v>0</v>
      </c>
      <c r="L269" s="218" t="str">
        <f>IF(COUNT(O269,P269,Q269,S269,U269,V269,W269,Y269,Z269,AA269,AC269)&gt;0,SUM(O269,P269,Q269,S269,U269,V269,W269,Y269,Z269,AA269,AC269)/COUNT(O269,P269,Q269,S269,U269,V269,W269,Y269,Z269,AA269,AC269),"")</f>
        <v/>
      </c>
      <c r="M269" s="116"/>
      <c r="N269" s="89"/>
      <c r="O269" s="87"/>
      <c r="P269" s="87"/>
      <c r="Q269" s="115"/>
      <c r="R269" s="88"/>
      <c r="S269" s="115"/>
      <c r="T269" s="88"/>
      <c r="U269" s="109"/>
      <c r="V269" s="109"/>
      <c r="W269" s="87"/>
      <c r="X269" s="89"/>
      <c r="Y269" s="161"/>
      <c r="Z269" s="161"/>
      <c r="AA269" s="165"/>
      <c r="AB269" s="88"/>
      <c r="AC269" s="115"/>
      <c r="AD269" s="79"/>
      <c r="AE269" s="77"/>
    </row>
    <row r="270" spans="1:32" ht="37.5" customHeight="1" outlineLevel="1" x14ac:dyDescent="0.55000000000000004">
      <c r="A270" s="204">
        <v>172</v>
      </c>
      <c r="B270" s="204" t="s">
        <v>593</v>
      </c>
      <c r="C270" s="108" t="s">
        <v>20</v>
      </c>
      <c r="D270" s="108" t="s">
        <v>969</v>
      </c>
      <c r="E270" s="108" t="s">
        <v>1139</v>
      </c>
      <c r="F270" s="108"/>
      <c r="G270" s="108" t="s">
        <v>159</v>
      </c>
      <c r="H270" s="108" t="s">
        <v>1491</v>
      </c>
      <c r="I270" s="90" t="s">
        <v>1046</v>
      </c>
      <c r="J270" s="108" t="s">
        <v>1047</v>
      </c>
      <c r="K270" s="81">
        <v>1</v>
      </c>
      <c r="L270" s="218">
        <f>IF(COUNT(O270,P270,Q270,S270,U270,V270,W270,Y270,Z270,AA270,AC270)&gt;0,SUM(O270,P270,Q270,S270,U270,V270,W270,Y270,Z270,AA270,AC270)/COUNT(O270,P270,Q270,S270,U270,V270,W270,Y270,Z270,AA270,AC270),"")</f>
        <v>0.8</v>
      </c>
      <c r="M270" s="116"/>
      <c r="N270" s="89"/>
      <c r="O270" s="87"/>
      <c r="P270" s="87"/>
      <c r="Q270" s="115"/>
      <c r="R270" s="88"/>
      <c r="S270" s="115"/>
      <c r="T270" s="88">
        <v>16</v>
      </c>
      <c r="U270" s="109"/>
      <c r="V270" s="109">
        <v>0.8</v>
      </c>
      <c r="W270" s="87"/>
      <c r="X270" s="89"/>
      <c r="Y270" s="161"/>
      <c r="Z270" s="161"/>
      <c r="AA270" s="165"/>
      <c r="AB270" s="139"/>
      <c r="AC270" s="115"/>
      <c r="AD270" s="79"/>
      <c r="AE270" s="77"/>
      <c r="AF270" s="112"/>
    </row>
    <row r="271" spans="1:32" s="113" customFormat="1" ht="21" customHeight="1" outlineLevel="1" x14ac:dyDescent="0.55000000000000004">
      <c r="A271" s="221"/>
      <c r="B271" s="221"/>
      <c r="C271" s="200" t="s">
        <v>20</v>
      </c>
      <c r="D271" s="200" t="s">
        <v>88</v>
      </c>
      <c r="E271" s="108" t="s">
        <v>1140</v>
      </c>
      <c r="F271" s="200"/>
      <c r="G271" s="200"/>
      <c r="H271" s="199" t="s">
        <v>1489</v>
      </c>
      <c r="I271" s="199"/>
      <c r="J271" s="199"/>
      <c r="K271" s="80"/>
      <c r="L271" s="218" t="str">
        <f>IF(COUNT(O271,P271,Q271,S271,U271,V271,W271,Y271,Z271,AA271,AC271)&gt;0,SUM(O271,P271,Q271,S271,U271,V271,W271,Y271,Z271,AA271,AC271)/COUNT(O271,P271,Q271,S271,U271,V271,W271,Y271,Z271,AA271,AC271),"")</f>
        <v/>
      </c>
      <c r="M271" s="116"/>
      <c r="N271" s="89"/>
      <c r="O271" s="87"/>
      <c r="P271" s="87"/>
      <c r="Q271" s="115"/>
      <c r="R271" s="88"/>
      <c r="S271" s="115"/>
      <c r="T271" s="88"/>
      <c r="U271" s="109"/>
      <c r="V271" s="109"/>
      <c r="W271" s="87"/>
      <c r="X271" s="89"/>
      <c r="Y271" s="161"/>
      <c r="Z271" s="161"/>
      <c r="AA271" s="165"/>
      <c r="AB271" s="88"/>
      <c r="AC271" s="115"/>
      <c r="AD271" s="85"/>
      <c r="AE271" s="77"/>
    </row>
    <row r="272" spans="1:32" s="113" customFormat="1" ht="33" customHeight="1" outlineLevel="1" x14ac:dyDescent="0.55000000000000004">
      <c r="A272" s="221"/>
      <c r="B272" s="221"/>
      <c r="C272" s="200" t="s">
        <v>20</v>
      </c>
      <c r="D272" s="200" t="s">
        <v>89</v>
      </c>
      <c r="E272" s="200" t="s">
        <v>264</v>
      </c>
      <c r="F272" s="200"/>
      <c r="G272" s="200"/>
      <c r="H272" s="199" t="s">
        <v>1489</v>
      </c>
      <c r="I272" s="199"/>
      <c r="J272" s="199"/>
      <c r="K272" s="80"/>
      <c r="L272" s="218" t="str">
        <f>IF(COUNT(O272,P272,Q272,S272,U272,V272,W272,Y272,Z272,AA272,AC272)&gt;0,SUM(O272,P272,Q272,S272,U272,V272,W272,Y272,Z272,AA272,AC272)/COUNT(O272,P272,Q272,S272,U272,V272,W272,Y272,Z272,AA272,AC272),"")</f>
        <v/>
      </c>
      <c r="M272" s="116"/>
      <c r="N272" s="89"/>
      <c r="O272" s="87"/>
      <c r="P272" s="87"/>
      <c r="Q272" s="115"/>
      <c r="R272" s="88"/>
      <c r="S272" s="115"/>
      <c r="T272" s="88"/>
      <c r="U272" s="109"/>
      <c r="V272" s="109"/>
      <c r="W272" s="87"/>
      <c r="X272" s="89"/>
      <c r="Y272" s="161"/>
      <c r="Z272" s="161"/>
      <c r="AA272" s="165"/>
      <c r="AB272" s="88"/>
      <c r="AC272" s="115"/>
      <c r="AD272" s="85"/>
      <c r="AE272" s="77"/>
    </row>
    <row r="273" spans="1:32" ht="48.75" customHeight="1" outlineLevel="1" x14ac:dyDescent="0.55000000000000004">
      <c r="A273" s="226">
        <v>173</v>
      </c>
      <c r="B273" s="226" t="s">
        <v>593</v>
      </c>
      <c r="C273" s="108" t="s">
        <v>20</v>
      </c>
      <c r="D273" s="108" t="s">
        <v>90</v>
      </c>
      <c r="E273" s="108" t="s">
        <v>129</v>
      </c>
      <c r="F273" s="108"/>
      <c r="G273" s="108" t="s">
        <v>159</v>
      </c>
      <c r="H273" s="108" t="s">
        <v>1509</v>
      </c>
      <c r="I273" s="90" t="s">
        <v>1324</v>
      </c>
      <c r="J273" s="90"/>
      <c r="K273" s="81">
        <v>1</v>
      </c>
      <c r="L273" s="218">
        <f>IF(COUNT(O273,P273,Q273,S273,U273,V273,W273,Y273,Z273,AA273,AC273)&gt;0,SUM(O273,P273,Q273,S273,U273,V273,W273,Y273,Z273,AA273,AC273)/COUNT(O273,P273,Q273,S273,U273,V273,W273,Y273,Z273,AA273,AC273),"")</f>
        <v>1</v>
      </c>
      <c r="M273" s="116"/>
      <c r="N273" s="89"/>
      <c r="O273" s="87"/>
      <c r="P273" s="87"/>
      <c r="Q273" s="115"/>
      <c r="R273" s="88"/>
      <c r="S273" s="115"/>
      <c r="T273" s="88">
        <v>2</v>
      </c>
      <c r="U273" s="109">
        <v>1</v>
      </c>
      <c r="V273" s="109"/>
      <c r="W273" s="87"/>
      <c r="X273" s="89">
        <v>1</v>
      </c>
      <c r="Y273" s="161"/>
      <c r="Z273" s="161"/>
      <c r="AA273" s="165"/>
      <c r="AB273" s="88">
        <v>1</v>
      </c>
      <c r="AC273" s="115"/>
      <c r="AD273" s="79"/>
      <c r="AE273" s="77"/>
    </row>
    <row r="274" spans="1:32" ht="52.9" customHeight="1" outlineLevel="1" x14ac:dyDescent="0.55000000000000004">
      <c r="A274" s="204">
        <v>174</v>
      </c>
      <c r="B274" s="204" t="s">
        <v>593</v>
      </c>
      <c r="C274" s="108" t="s">
        <v>20</v>
      </c>
      <c r="D274" s="108" t="s">
        <v>91</v>
      </c>
      <c r="E274" s="108" t="s">
        <v>130</v>
      </c>
      <c r="F274" s="108"/>
      <c r="G274" s="108" t="s">
        <v>27</v>
      </c>
      <c r="H274" s="108" t="s">
        <v>1509</v>
      </c>
      <c r="I274" s="90" t="s">
        <v>629</v>
      </c>
      <c r="J274" s="90"/>
      <c r="K274" s="81">
        <v>1</v>
      </c>
      <c r="L274" s="218">
        <f>IF(COUNT(O274,P274,Q274,S274,U274,V274,W274,Y274,Z274,AA274,AC274)&gt;0,SUM(O274,P274,Q274,S274,U274,V274,W274,Y274,Z274,AA274,AC274)/COUNT(O274,P274,Q274,S274,U274,V274,W274,Y274,Z274,AA274,AC274),"")</f>
        <v>1</v>
      </c>
      <c r="M274" s="116"/>
      <c r="N274" s="89"/>
      <c r="O274" s="87"/>
      <c r="P274" s="87"/>
      <c r="Q274" s="115"/>
      <c r="R274" s="88"/>
      <c r="S274" s="115"/>
      <c r="T274" s="88">
        <v>2</v>
      </c>
      <c r="U274" s="109">
        <v>1</v>
      </c>
      <c r="V274" s="109"/>
      <c r="W274" s="87"/>
      <c r="X274" s="89">
        <v>1</v>
      </c>
      <c r="Y274" s="161"/>
      <c r="Z274" s="161"/>
      <c r="AA274" s="165"/>
      <c r="AB274" s="88">
        <v>1</v>
      </c>
      <c r="AC274" s="115"/>
      <c r="AD274" s="79"/>
      <c r="AE274" s="77"/>
      <c r="AF274" s="112"/>
    </row>
    <row r="275" spans="1:32" ht="33.75" customHeight="1" outlineLevel="1" x14ac:dyDescent="0.55000000000000004">
      <c r="A275" s="226">
        <v>175</v>
      </c>
      <c r="B275" s="226" t="s">
        <v>593</v>
      </c>
      <c r="C275" s="108" t="s">
        <v>20</v>
      </c>
      <c r="D275" s="108" t="s">
        <v>92</v>
      </c>
      <c r="E275" s="108" t="s">
        <v>131</v>
      </c>
      <c r="F275" s="108"/>
      <c r="G275" s="108" t="s">
        <v>27</v>
      </c>
      <c r="H275" s="108" t="s">
        <v>1509</v>
      </c>
      <c r="I275" s="90" t="s">
        <v>395</v>
      </c>
      <c r="J275" s="90"/>
      <c r="K275" s="81">
        <v>1</v>
      </c>
      <c r="L275" s="218">
        <f>IF(COUNT(O275,P275,Q275,S275,U275,V275,W275,Y275,Z275,AA275,AC275)&gt;0,SUM(O275,P275,Q275,S275,U275,V275,W275,Y275,Z275,AA275,AC275)/COUNT(O275,P275,Q275,S275,U275,V275,W275,Y275,Z275,AA275,AC275),"")</f>
        <v>1</v>
      </c>
      <c r="M275" s="116"/>
      <c r="N275" s="89"/>
      <c r="O275" s="87"/>
      <c r="P275" s="87"/>
      <c r="Q275" s="115"/>
      <c r="R275" s="88"/>
      <c r="S275" s="115"/>
      <c r="T275" s="88">
        <v>2</v>
      </c>
      <c r="U275" s="109">
        <v>1</v>
      </c>
      <c r="V275" s="109"/>
      <c r="W275" s="87"/>
      <c r="X275" s="89">
        <v>1</v>
      </c>
      <c r="Y275" s="161"/>
      <c r="Z275" s="161"/>
      <c r="AA275" s="165"/>
      <c r="AB275" s="88">
        <v>1</v>
      </c>
      <c r="AC275" s="115"/>
      <c r="AD275" s="79"/>
      <c r="AE275" s="77"/>
    </row>
    <row r="276" spans="1:32" s="113" customFormat="1" ht="31.5" customHeight="1" outlineLevel="1" x14ac:dyDescent="0.55000000000000004">
      <c r="A276" s="219"/>
      <c r="B276" s="219"/>
      <c r="C276" s="200" t="s">
        <v>20</v>
      </c>
      <c r="D276" s="200" t="s">
        <v>93</v>
      </c>
      <c r="E276" s="200" t="s">
        <v>132</v>
      </c>
      <c r="F276" s="200"/>
      <c r="G276" s="200"/>
      <c r="H276" s="199" t="s">
        <v>1489</v>
      </c>
      <c r="I276" s="199"/>
      <c r="J276" s="199"/>
      <c r="K276" s="80"/>
      <c r="L276" s="218" t="str">
        <f>IF(COUNT(O276,P276,Q276,S276,U276,V276,W276,Y276,Z276,AA276,AC276)&gt;0,SUM(O276,P276,Q276,S276,U276,V276,W276,Y276,Z276,AA276,AC276)/COUNT(O276,P276,Q276,S276,U276,V276,W276,Y276,Z276,AA276,AC276),"")</f>
        <v/>
      </c>
      <c r="M276" s="116"/>
      <c r="N276" s="89"/>
      <c r="O276" s="87"/>
      <c r="P276" s="87"/>
      <c r="Q276" s="115"/>
      <c r="R276" s="88"/>
      <c r="S276" s="115"/>
      <c r="T276" s="88"/>
      <c r="U276" s="109"/>
      <c r="V276" s="109"/>
      <c r="W276" s="87"/>
      <c r="X276" s="89"/>
      <c r="Y276" s="161"/>
      <c r="Z276" s="161"/>
      <c r="AA276" s="165"/>
      <c r="AB276" s="88"/>
      <c r="AC276" s="115"/>
      <c r="AD276" s="85"/>
      <c r="AE276" s="77"/>
    </row>
    <row r="277" spans="1:32" ht="39.75" customHeight="1" outlineLevel="1" x14ac:dyDescent="0.55000000000000004">
      <c r="A277" s="226">
        <v>176</v>
      </c>
      <c r="B277" s="226" t="s">
        <v>593</v>
      </c>
      <c r="C277" s="108" t="s">
        <v>20</v>
      </c>
      <c r="D277" s="108" t="s">
        <v>265</v>
      </c>
      <c r="E277" s="108" t="s">
        <v>271</v>
      </c>
      <c r="F277" s="108"/>
      <c r="G277" s="108" t="s">
        <v>159</v>
      </c>
      <c r="H277" s="108" t="s">
        <v>1505</v>
      </c>
      <c r="I277" s="90" t="s">
        <v>1325</v>
      </c>
      <c r="J277" s="90"/>
      <c r="K277" s="81">
        <v>1</v>
      </c>
      <c r="L277" s="218">
        <f>IF(COUNT(O277,P277,Q277,S277,U277,V277,W277,Y277,Z277,AA277,AC277)&gt;0,SUM(O277,P277,Q277,S277,U277,V277,W277,Y277,Z277,AA277,AC277)/COUNT(O277,P277,Q277,S277,U277,V277,W277,Y277,Z277,AA277,AC277),"")</f>
        <v>1</v>
      </c>
      <c r="M277" s="116"/>
      <c r="N277" s="89"/>
      <c r="O277" s="87"/>
      <c r="P277" s="87"/>
      <c r="Q277" s="115"/>
      <c r="R277" s="88"/>
      <c r="S277" s="115"/>
      <c r="T277" s="88">
        <v>11</v>
      </c>
      <c r="U277" s="109">
        <v>1</v>
      </c>
      <c r="V277" s="109"/>
      <c r="W277" s="87"/>
      <c r="X277" s="89">
        <v>1</v>
      </c>
      <c r="Y277" s="161"/>
      <c r="Z277" s="161"/>
      <c r="AA277" s="165"/>
      <c r="AB277" s="88">
        <v>1</v>
      </c>
      <c r="AC277" s="115"/>
      <c r="AD277" s="79"/>
      <c r="AE277" s="77"/>
      <c r="AF277" s="112"/>
    </row>
    <row r="278" spans="1:32" ht="38.700000000000003" outlineLevel="1" x14ac:dyDescent="0.55000000000000004">
      <c r="A278" s="226">
        <v>177</v>
      </c>
      <c r="B278" s="226" t="s">
        <v>593</v>
      </c>
      <c r="C278" s="108" t="s">
        <v>20</v>
      </c>
      <c r="D278" s="108" t="s">
        <v>266</v>
      </c>
      <c r="E278" s="108" t="s">
        <v>272</v>
      </c>
      <c r="F278" s="108"/>
      <c r="G278" s="108" t="s">
        <v>27</v>
      </c>
      <c r="H278" s="108" t="s">
        <v>1491</v>
      </c>
      <c r="I278" s="90" t="s">
        <v>1260</v>
      </c>
      <c r="J278" s="90" t="s">
        <v>1267</v>
      </c>
      <c r="K278" s="81">
        <v>1</v>
      </c>
      <c r="L278" s="218">
        <f>IF(COUNT(O278,P278,Q278,S278,U278,V278,W278,Y278,Z278,AA278,AC278)&gt;0,SUM(O278,P278,Q278,S278,U278,V278,W278,Y278,Z278,AA278,AC278)/COUNT(O278,P278,Q278,S278,U278,V278,W278,Y278,Z278,AA278,AC278),"")</f>
        <v>0.8</v>
      </c>
      <c r="M278" s="116"/>
      <c r="N278" s="89"/>
      <c r="O278" s="87"/>
      <c r="P278" s="87"/>
      <c r="Q278" s="115"/>
      <c r="R278" s="88"/>
      <c r="S278" s="115"/>
      <c r="T278" s="88">
        <v>16</v>
      </c>
      <c r="U278" s="109">
        <v>0.8</v>
      </c>
      <c r="V278" s="109"/>
      <c r="W278" s="87"/>
      <c r="X278" s="89">
        <v>1</v>
      </c>
      <c r="Y278" s="161"/>
      <c r="Z278" s="161"/>
      <c r="AA278" s="165"/>
      <c r="AB278" s="88">
        <v>1</v>
      </c>
      <c r="AC278" s="115"/>
      <c r="AD278" s="79"/>
      <c r="AE278" s="77"/>
      <c r="AF278" s="112"/>
    </row>
    <row r="279" spans="1:32" ht="39.75" customHeight="1" outlineLevel="1" x14ac:dyDescent="0.55000000000000004">
      <c r="A279" s="226">
        <v>178</v>
      </c>
      <c r="B279" s="226" t="s">
        <v>593</v>
      </c>
      <c r="C279" s="108" t="s">
        <v>20</v>
      </c>
      <c r="D279" s="108" t="s">
        <v>267</v>
      </c>
      <c r="E279" s="108" t="s">
        <v>273</v>
      </c>
      <c r="F279" s="108"/>
      <c r="G279" s="108" t="s">
        <v>159</v>
      </c>
      <c r="H279" s="108" t="s">
        <v>1514</v>
      </c>
      <c r="I279" s="90" t="s">
        <v>1326</v>
      </c>
      <c r="J279" s="90" t="s">
        <v>1048</v>
      </c>
      <c r="K279" s="81">
        <v>1</v>
      </c>
      <c r="L279" s="218">
        <f>IF(COUNT(O279,P279,Q279,S279,U279,V279,W279,Y279,Z279,AA279,AC279)&gt;0,SUM(O279,P279,Q279,S279,U279,V279,W279,Y279,Z279,AA279,AC279)/COUNT(O279,P279,Q279,S279,U279,V279,W279,Y279,Z279,AA279,AC279),"")</f>
        <v>1</v>
      </c>
      <c r="M279" s="116"/>
      <c r="N279" s="89"/>
      <c r="O279" s="87"/>
      <c r="P279" s="87"/>
      <c r="Q279" s="115"/>
      <c r="R279" s="88"/>
      <c r="S279" s="115"/>
      <c r="T279" s="88">
        <v>14</v>
      </c>
      <c r="U279" s="109">
        <v>1</v>
      </c>
      <c r="V279" s="109"/>
      <c r="W279" s="87"/>
      <c r="X279" s="89">
        <v>1</v>
      </c>
      <c r="Y279" s="161"/>
      <c r="Z279" s="161"/>
      <c r="AA279" s="165"/>
      <c r="AB279" s="88">
        <v>1</v>
      </c>
      <c r="AC279" s="141"/>
      <c r="AD279" s="79"/>
      <c r="AE279" s="77"/>
      <c r="AF279" s="112"/>
    </row>
    <row r="280" spans="1:32" s="113" customFormat="1" ht="21" customHeight="1" outlineLevel="1" x14ac:dyDescent="0.55000000000000004">
      <c r="A280" s="221"/>
      <c r="B280" s="221"/>
      <c r="C280" s="200" t="s">
        <v>20</v>
      </c>
      <c r="D280" s="200" t="s">
        <v>94</v>
      </c>
      <c r="E280" s="200" t="s">
        <v>133</v>
      </c>
      <c r="F280" s="200"/>
      <c r="G280" s="200"/>
      <c r="H280" s="199" t="s">
        <v>1489</v>
      </c>
      <c r="I280" s="199"/>
      <c r="J280" s="199"/>
      <c r="K280" s="80"/>
      <c r="L280" s="218" t="str">
        <f>IF(COUNT(O280,P280,Q280,S280,U280,V280,W280,Y280,Z280,AA280,AC280)&gt;0,SUM(O280,P280,Q280,S280,U280,V280,W280,Y280,Z280,AA280,AC280)/COUNT(O280,P280,Q280,S280,U280,V280,W280,Y280,Z280,AA280,AC280),"")</f>
        <v/>
      </c>
      <c r="M280" s="116"/>
      <c r="N280" s="89"/>
      <c r="O280" s="87"/>
      <c r="P280" s="87"/>
      <c r="Q280" s="115"/>
      <c r="R280" s="88"/>
      <c r="S280" s="115"/>
      <c r="T280" s="88"/>
      <c r="U280" s="109"/>
      <c r="V280" s="109"/>
      <c r="W280" s="87"/>
      <c r="X280" s="89"/>
      <c r="Y280" s="161"/>
      <c r="Z280" s="161"/>
      <c r="AA280" s="165"/>
      <c r="AB280" s="88"/>
      <c r="AC280" s="141"/>
      <c r="AD280" s="85"/>
      <c r="AE280" s="77"/>
    </row>
    <row r="281" spans="1:32" ht="51.6" outlineLevel="1" x14ac:dyDescent="0.55000000000000004">
      <c r="A281" s="226">
        <v>179</v>
      </c>
      <c r="B281" s="226" t="s">
        <v>593</v>
      </c>
      <c r="C281" s="108" t="s">
        <v>20</v>
      </c>
      <c r="D281" s="108" t="s">
        <v>268</v>
      </c>
      <c r="E281" s="108" t="s">
        <v>1141</v>
      </c>
      <c r="F281" s="108"/>
      <c r="G281" s="108" t="s">
        <v>159</v>
      </c>
      <c r="H281" s="108" t="s">
        <v>1507</v>
      </c>
      <c r="I281" s="90" t="s">
        <v>1298</v>
      </c>
      <c r="J281" s="90"/>
      <c r="K281" s="81">
        <v>1</v>
      </c>
      <c r="L281" s="218">
        <f>IF(COUNT(O281,P281,Q281,S281,U281,V281,W281,Y281,Z281,AA281,AC281)&gt;0,SUM(O281,P281,Q281,S281,U281,V281,W281,Y281,Z281,AA281,AC281)/COUNT(O281,P281,Q281,S281,U281,V281,W281,Y281,Z281,AA281,AC281),"")</f>
        <v>1</v>
      </c>
      <c r="M281" s="116"/>
      <c r="N281" s="89"/>
      <c r="O281" s="87"/>
      <c r="P281" s="87"/>
      <c r="Q281" s="115"/>
      <c r="R281" s="88"/>
      <c r="S281" s="115"/>
      <c r="T281" s="88">
        <v>1.5</v>
      </c>
      <c r="U281" s="109">
        <v>1</v>
      </c>
      <c r="V281" s="109"/>
      <c r="W281" s="87"/>
      <c r="X281" s="89"/>
      <c r="Y281" s="161"/>
      <c r="Z281" s="161"/>
      <c r="AA281" s="165"/>
      <c r="AB281" s="27"/>
      <c r="AC281" s="109"/>
      <c r="AD281" s="79"/>
      <c r="AE281" s="77"/>
    </row>
    <row r="282" spans="1:32" ht="30.75" customHeight="1" outlineLevel="1" x14ac:dyDescent="0.55000000000000004">
      <c r="A282" s="226">
        <v>180</v>
      </c>
      <c r="B282" s="226" t="s">
        <v>593</v>
      </c>
      <c r="C282" s="108" t="s">
        <v>20</v>
      </c>
      <c r="D282" s="108" t="s">
        <v>269</v>
      </c>
      <c r="E282" s="108" t="s">
        <v>1142</v>
      </c>
      <c r="F282" s="108"/>
      <c r="G282" s="108" t="s">
        <v>27</v>
      </c>
      <c r="H282" s="108" t="s">
        <v>1492</v>
      </c>
      <c r="I282" s="90" t="s">
        <v>1260</v>
      </c>
      <c r="J282" s="90"/>
      <c r="K282" s="81">
        <v>1</v>
      </c>
      <c r="L282" s="218">
        <f>IF(COUNT(O282,P282,Q282,S282,U282,V282,W282,Y282,Z282,AA282,AC282)&gt;0,SUM(O282,P282,Q282,S282,U282,V282,W282,Y282,Z282,AA282,AC282)/COUNT(O282,P282,Q282,S282,U282,V282,W282,Y282,Z282,AA282,AC282),"")</f>
        <v>1</v>
      </c>
      <c r="M282" s="116"/>
      <c r="N282" s="89"/>
      <c r="O282" s="87"/>
      <c r="P282" s="87"/>
      <c r="Q282" s="115"/>
      <c r="R282" s="88"/>
      <c r="S282" s="115"/>
      <c r="T282" s="88">
        <v>5</v>
      </c>
      <c r="U282" s="109">
        <v>1</v>
      </c>
      <c r="V282" s="109"/>
      <c r="W282" s="87"/>
      <c r="X282" s="89"/>
      <c r="Y282" s="161"/>
      <c r="Z282" s="161"/>
      <c r="AA282" s="165"/>
      <c r="AB282" s="27"/>
      <c r="AC282" s="109"/>
      <c r="AD282" s="79"/>
      <c r="AE282" s="77"/>
    </row>
    <row r="283" spans="1:32" ht="30.75" customHeight="1" outlineLevel="1" x14ac:dyDescent="0.55000000000000004">
      <c r="A283" s="226"/>
      <c r="B283" s="226"/>
      <c r="C283" s="108" t="s">
        <v>20</v>
      </c>
      <c r="D283" s="126" t="s">
        <v>270</v>
      </c>
      <c r="E283" s="108" t="s">
        <v>1344</v>
      </c>
      <c r="F283" s="108"/>
      <c r="G283" s="108"/>
      <c r="H283" s="108"/>
      <c r="I283" s="90"/>
      <c r="J283" s="90"/>
      <c r="K283" s="81"/>
      <c r="L283" s="218"/>
      <c r="M283" s="116"/>
      <c r="N283" s="89"/>
      <c r="O283" s="87"/>
      <c r="P283" s="87"/>
      <c r="Q283" s="202"/>
      <c r="R283" s="88"/>
      <c r="S283" s="202"/>
      <c r="T283" s="88"/>
      <c r="U283" s="109"/>
      <c r="V283" s="109"/>
      <c r="W283" s="87"/>
      <c r="X283" s="89"/>
      <c r="Y283" s="161"/>
      <c r="Z283" s="161"/>
      <c r="AA283" s="165"/>
      <c r="AB283" s="203"/>
      <c r="AC283" s="109"/>
      <c r="AD283" s="79"/>
      <c r="AE283" s="77"/>
    </row>
    <row r="284" spans="1:32" ht="29.25" customHeight="1" outlineLevel="1" x14ac:dyDescent="0.55000000000000004">
      <c r="A284" s="226">
        <v>181</v>
      </c>
      <c r="B284" s="226" t="s">
        <v>593</v>
      </c>
      <c r="C284" s="108" t="s">
        <v>20</v>
      </c>
      <c r="D284" s="126" t="s">
        <v>1335</v>
      </c>
      <c r="E284" s="108" t="s">
        <v>1345</v>
      </c>
      <c r="F284" s="108"/>
      <c r="G284" s="108" t="s">
        <v>159</v>
      </c>
      <c r="H284" s="108" t="s">
        <v>1507</v>
      </c>
      <c r="I284" s="90" t="s">
        <v>1346</v>
      </c>
      <c r="J284" s="90"/>
      <c r="K284" s="81">
        <v>1</v>
      </c>
      <c r="L284" s="218">
        <f>IF(COUNT(O284,P284,Q284,S284,U284,V284,W284,Y284,Z284,AA284,AC284)&gt;0,SUM(O284,P284,Q284,S284,U284,V284,W284,Y284,Z284,AA284,AC284)/COUNT(O284,P284,Q284,S284,U284,V284,W284,Y284,Z284,AA284,AC284),"")</f>
        <v>1</v>
      </c>
      <c r="M284" s="116"/>
      <c r="N284" s="89"/>
      <c r="O284" s="87"/>
      <c r="P284" s="87"/>
      <c r="Q284" s="115"/>
      <c r="R284" s="88"/>
      <c r="S284" s="115"/>
      <c r="T284" s="88">
        <v>1.5</v>
      </c>
      <c r="U284" s="109">
        <v>1</v>
      </c>
      <c r="V284" s="109"/>
      <c r="W284" s="87"/>
      <c r="X284" s="89"/>
      <c r="Y284" s="161"/>
      <c r="Z284" s="161"/>
      <c r="AA284" s="165"/>
      <c r="AB284" s="27"/>
      <c r="AC284" s="109"/>
      <c r="AD284" s="79"/>
      <c r="AE284" s="77"/>
    </row>
    <row r="285" spans="1:32" ht="29.25" customHeight="1" outlineLevel="1" x14ac:dyDescent="0.55000000000000004">
      <c r="A285" s="226"/>
      <c r="B285" s="226" t="s">
        <v>593</v>
      </c>
      <c r="C285" s="108" t="s">
        <v>20</v>
      </c>
      <c r="D285" s="126" t="s">
        <v>1336</v>
      </c>
      <c r="E285" s="108" t="s">
        <v>1347</v>
      </c>
      <c r="F285" s="108"/>
      <c r="G285" s="108" t="s">
        <v>376</v>
      </c>
      <c r="H285" s="108" t="s">
        <v>1507</v>
      </c>
      <c r="I285" s="90" t="s">
        <v>1337</v>
      </c>
      <c r="J285" s="90"/>
      <c r="K285" s="80">
        <v>1</v>
      </c>
      <c r="L285" s="218">
        <f>IF(COUNT(O285,P285,Q285,S285,U285,V285,W285,Y285,Z285,AA285,AC285)&gt;0,SUM(O285,P285,Q285,S285,U285,V285,W285,Y285,Z285,AA285,AC285)/COUNT(O285,P285,Q285,S285,U285,V285,W285,Y285,Z285,AA285,AC285),"")</f>
        <v>1</v>
      </c>
      <c r="M285" s="116"/>
      <c r="N285" s="89"/>
      <c r="O285" s="87"/>
      <c r="P285" s="87"/>
      <c r="Q285" s="202"/>
      <c r="R285" s="88"/>
      <c r="S285" s="202"/>
      <c r="T285" s="88">
        <v>1.5</v>
      </c>
      <c r="U285" s="109">
        <v>1</v>
      </c>
      <c r="V285" s="109"/>
      <c r="W285" s="87"/>
      <c r="X285" s="89"/>
      <c r="Y285" s="161"/>
      <c r="Z285" s="161"/>
      <c r="AA285" s="165"/>
      <c r="AB285" s="203"/>
      <c r="AC285" s="87"/>
      <c r="AD285" s="79"/>
      <c r="AE285" s="77"/>
    </row>
    <row r="286" spans="1:32" s="113" customFormat="1" ht="29.25" customHeight="1" outlineLevel="1" x14ac:dyDescent="0.55000000000000004">
      <c r="A286" s="228"/>
      <c r="B286" s="228"/>
      <c r="C286" s="126" t="s">
        <v>20</v>
      </c>
      <c r="D286" s="126" t="s">
        <v>1392</v>
      </c>
      <c r="E286" s="126" t="s">
        <v>765</v>
      </c>
      <c r="F286" s="126"/>
      <c r="G286" s="126"/>
      <c r="H286" s="229" t="s">
        <v>1489</v>
      </c>
      <c r="I286" s="229"/>
      <c r="J286" s="229"/>
      <c r="K286" s="197"/>
      <c r="L286" s="218" t="str">
        <f>IF(COUNT(O286,P286,Q286,S286,U286,V286,W286,Y286,Z286,AA286,AC286)&gt;0,SUM(O286,P286,Q286,S286,U286,V286,W286,Y286,Z286,AA286,AC286)/COUNT(O286,P286,Q286,S286,U286,V286,W286,Y286,Z286,AA286,AC286),"")</f>
        <v/>
      </c>
      <c r="M286" s="116"/>
      <c r="N286" s="89"/>
      <c r="O286" s="87"/>
      <c r="P286" s="87"/>
      <c r="Q286" s="115"/>
      <c r="R286" s="88"/>
      <c r="S286" s="115"/>
      <c r="T286" s="88"/>
      <c r="U286" s="109"/>
      <c r="V286" s="109"/>
      <c r="W286" s="87"/>
      <c r="X286" s="89"/>
      <c r="Y286" s="161"/>
      <c r="Z286" s="161"/>
      <c r="AA286" s="165"/>
      <c r="AB286" s="88"/>
      <c r="AC286" s="141"/>
      <c r="AD286" s="85"/>
      <c r="AE286" s="77"/>
    </row>
    <row r="287" spans="1:32" ht="29.25" customHeight="1" outlineLevel="1" x14ac:dyDescent="0.55000000000000004">
      <c r="A287" s="226">
        <v>182</v>
      </c>
      <c r="B287" s="226" t="s">
        <v>593</v>
      </c>
      <c r="C287" s="108" t="s">
        <v>20</v>
      </c>
      <c r="D287" s="108" t="s">
        <v>1393</v>
      </c>
      <c r="E287" s="108" t="s">
        <v>766</v>
      </c>
      <c r="F287" s="108"/>
      <c r="G287" s="108" t="s">
        <v>297</v>
      </c>
      <c r="H287" s="108" t="s">
        <v>1513</v>
      </c>
      <c r="I287" s="90" t="s">
        <v>1244</v>
      </c>
      <c r="J287" s="90"/>
      <c r="K287" s="81">
        <v>1</v>
      </c>
      <c r="L287" s="218">
        <f>IF(COUNT(O287,P287,Q287,S287,U287,V287,W287,Y287,Z287,AA287,AC287)&gt;0,SUM(O287,P287,Q287,S287,U287,V287,W287,Y287,Z287,AA287,AC287)/COUNT(O287,P287,Q287,S287,U287,V287,W287,Y287,Z287,AA287,AC287),"")</f>
        <v>1</v>
      </c>
      <c r="M287" s="116"/>
      <c r="N287" s="89"/>
      <c r="O287" s="87"/>
      <c r="P287" s="87"/>
      <c r="Q287" s="115"/>
      <c r="R287" s="88"/>
      <c r="S287" s="115"/>
      <c r="T287" s="88"/>
      <c r="U287" s="141"/>
      <c r="V287" s="109"/>
      <c r="W287" s="87"/>
      <c r="X287" s="89">
        <v>1</v>
      </c>
      <c r="Y287" s="161">
        <v>1</v>
      </c>
      <c r="Z287" s="161"/>
      <c r="AA287" s="165"/>
      <c r="AB287" s="88">
        <v>1</v>
      </c>
      <c r="AC287" s="141"/>
      <c r="AD287" s="79"/>
      <c r="AE287" s="77"/>
    </row>
    <row r="288" spans="1:32" ht="30.75" customHeight="1" outlineLevel="1" x14ac:dyDescent="0.55000000000000004">
      <c r="A288" s="226">
        <v>183</v>
      </c>
      <c r="B288" s="226" t="s">
        <v>593</v>
      </c>
      <c r="C288" s="108" t="s">
        <v>20</v>
      </c>
      <c r="D288" s="108" t="s">
        <v>1394</v>
      </c>
      <c r="E288" s="108" t="s">
        <v>767</v>
      </c>
      <c r="F288" s="108"/>
      <c r="G288" s="108" t="s">
        <v>297</v>
      </c>
      <c r="H288" s="108" t="s">
        <v>1513</v>
      </c>
      <c r="I288" s="90" t="s">
        <v>1245</v>
      </c>
      <c r="J288" s="90"/>
      <c r="K288" s="81">
        <v>1</v>
      </c>
      <c r="L288" s="218">
        <f>IF(COUNT(O288,P288,Q288,S288,U288,V288,W288,Y288,Z288,AA288,AC288)&gt;0,SUM(O288,P288,Q288,S288,U288,V288,W288,Y288,Z288,AA288,AC288)/COUNT(O288,P288,Q288,S288,U288,V288,W288,Y288,Z288,AA288,AC288),"")</f>
        <v>1</v>
      </c>
      <c r="M288" s="116"/>
      <c r="N288" s="89"/>
      <c r="O288" s="87"/>
      <c r="P288" s="87"/>
      <c r="Q288" s="115"/>
      <c r="R288" s="88"/>
      <c r="S288" s="115"/>
      <c r="T288" s="88"/>
      <c r="U288" s="141"/>
      <c r="V288" s="109"/>
      <c r="W288" s="87"/>
      <c r="X288" s="89">
        <v>1</v>
      </c>
      <c r="Y288" s="161">
        <v>1</v>
      </c>
      <c r="Z288" s="161"/>
      <c r="AA288" s="165"/>
      <c r="AB288" s="88">
        <v>1</v>
      </c>
      <c r="AC288" s="115"/>
      <c r="AD288" s="79"/>
      <c r="AE288" s="77"/>
    </row>
    <row r="289" spans="1:32" ht="25.8" outlineLevel="1" x14ac:dyDescent="0.55000000000000004">
      <c r="A289" s="226">
        <v>184</v>
      </c>
      <c r="B289" s="226" t="s">
        <v>593</v>
      </c>
      <c r="C289" s="108" t="s">
        <v>20</v>
      </c>
      <c r="D289" s="108" t="s">
        <v>1395</v>
      </c>
      <c r="E289" s="108" t="s">
        <v>768</v>
      </c>
      <c r="F289" s="108"/>
      <c r="G289" s="108" t="s">
        <v>297</v>
      </c>
      <c r="H289" s="108" t="s">
        <v>1513</v>
      </c>
      <c r="I289" s="90" t="s">
        <v>1246</v>
      </c>
      <c r="J289" s="90"/>
      <c r="K289" s="81">
        <v>1</v>
      </c>
      <c r="L289" s="218">
        <f>IF(COUNT(O289,P289,Q289,S289,U289,V289,W289,Y289,Z289,AA289,AC289)&gt;0,SUM(O289,P289,Q289,S289,U289,V289,W289,Y289,Z289,AA289,AC289)/COUNT(O289,P289,Q289,S289,U289,V289,W289,Y289,Z289,AA289,AC289),"")</f>
        <v>1</v>
      </c>
      <c r="M289" s="116"/>
      <c r="N289" s="89"/>
      <c r="O289" s="87"/>
      <c r="P289" s="87"/>
      <c r="Q289" s="115"/>
      <c r="R289" s="88"/>
      <c r="S289" s="115"/>
      <c r="T289" s="88"/>
      <c r="U289" s="141"/>
      <c r="V289" s="109"/>
      <c r="W289" s="87"/>
      <c r="X289" s="89">
        <v>1</v>
      </c>
      <c r="Y289" s="161">
        <v>1</v>
      </c>
      <c r="Z289" s="161"/>
      <c r="AA289" s="165"/>
      <c r="AB289" s="88">
        <v>1</v>
      </c>
      <c r="AC289" s="115"/>
      <c r="AD289" s="79"/>
      <c r="AE289" s="77"/>
    </row>
    <row r="290" spans="1:32" s="113" customFormat="1" ht="36" customHeight="1" outlineLevel="1" x14ac:dyDescent="0.55000000000000004">
      <c r="A290" s="230"/>
      <c r="B290" s="230"/>
      <c r="C290" s="126" t="s">
        <v>20</v>
      </c>
      <c r="D290" s="126" t="s">
        <v>95</v>
      </c>
      <c r="E290" s="126" t="s">
        <v>134</v>
      </c>
      <c r="F290" s="126"/>
      <c r="G290" s="126"/>
      <c r="H290" s="229" t="s">
        <v>1489</v>
      </c>
      <c r="I290" s="229"/>
      <c r="J290" s="229"/>
      <c r="K290" s="198"/>
      <c r="L290" s="218" t="str">
        <f>IF(COUNT(O290,P290,Q290,S290,U290,V290,W290,Y290,Z290,AA290,AC290)&gt;0,SUM(O290,P290,Q290,S290,U290,V290,W290,Y290,Z290,AA290,AC290)/COUNT(O290,P290,Q290,S290,U290,V290,W290,Y290,Z290,AA290,AC290),"")</f>
        <v/>
      </c>
      <c r="M290" s="116"/>
      <c r="N290" s="89"/>
      <c r="O290" s="87"/>
      <c r="P290" s="87"/>
      <c r="Q290" s="115"/>
      <c r="R290" s="88"/>
      <c r="S290" s="115"/>
      <c r="T290" s="88"/>
      <c r="U290" s="109"/>
      <c r="V290" s="109"/>
      <c r="W290" s="87"/>
      <c r="X290" s="89"/>
      <c r="Y290" s="161"/>
      <c r="Z290" s="161"/>
      <c r="AA290" s="165"/>
      <c r="AB290" s="88"/>
      <c r="AC290" s="141"/>
      <c r="AD290" s="85"/>
      <c r="AE290" s="77"/>
    </row>
    <row r="291" spans="1:32" ht="41.25" customHeight="1" outlineLevel="1" x14ac:dyDescent="0.55000000000000004">
      <c r="A291" s="226">
        <v>185</v>
      </c>
      <c r="B291" s="226" t="s">
        <v>593</v>
      </c>
      <c r="C291" s="108" t="s">
        <v>20</v>
      </c>
      <c r="D291" s="108" t="s">
        <v>298</v>
      </c>
      <c r="E291" s="108" t="s">
        <v>1143</v>
      </c>
      <c r="F291" s="108"/>
      <c r="G291" s="108" t="s">
        <v>301</v>
      </c>
      <c r="H291" s="108" t="s">
        <v>1515</v>
      </c>
      <c r="I291" s="90" t="s">
        <v>624</v>
      </c>
      <c r="J291" s="90"/>
      <c r="K291" s="81">
        <v>1</v>
      </c>
      <c r="L291" s="218">
        <f>IF(COUNT(O291,P291,Q291,S291,U291,V291,W291,Y291,Z291,AA291,AC291)&gt;0,SUM(O291,P291,Q291,S291,U291,V291,W291,Y291,Z291,AA291,AC291)/COUNT(O291,P291,Q291,S291,U291,V291,W291,Y291,Z291,AA291,AC291),"")</f>
        <v>1</v>
      </c>
      <c r="M291" s="116"/>
      <c r="N291" s="89"/>
      <c r="O291" s="87"/>
      <c r="P291" s="87"/>
      <c r="Q291" s="115"/>
      <c r="R291" s="88"/>
      <c r="S291" s="115"/>
      <c r="T291" s="88" t="s">
        <v>564</v>
      </c>
      <c r="U291" s="109"/>
      <c r="V291" s="109">
        <v>1</v>
      </c>
      <c r="W291" s="87"/>
      <c r="X291" s="89">
        <v>1</v>
      </c>
      <c r="Y291" s="161"/>
      <c r="Z291" s="161"/>
      <c r="AA291" s="165"/>
      <c r="AB291" s="88">
        <v>1</v>
      </c>
      <c r="AC291" s="141"/>
      <c r="AD291" s="79"/>
      <c r="AE291" s="77"/>
      <c r="AF291" s="112"/>
    </row>
    <row r="292" spans="1:32" ht="41.25" customHeight="1" outlineLevel="1" x14ac:dyDescent="0.55000000000000004">
      <c r="A292" s="226"/>
      <c r="B292" s="226"/>
      <c r="C292" s="256" t="s">
        <v>20</v>
      </c>
      <c r="D292" s="256" t="s">
        <v>1472</v>
      </c>
      <c r="E292" s="256" t="s">
        <v>1473</v>
      </c>
      <c r="F292" s="256"/>
      <c r="G292" s="256" t="s">
        <v>159</v>
      </c>
      <c r="H292" s="108"/>
      <c r="I292" s="90"/>
      <c r="J292" s="257" t="s">
        <v>1471</v>
      </c>
      <c r="K292" s="81"/>
      <c r="L292" s="218"/>
      <c r="M292" s="116"/>
      <c r="N292" s="89"/>
      <c r="O292" s="87"/>
      <c r="P292" s="87"/>
      <c r="Q292" s="202"/>
      <c r="R292" s="88"/>
      <c r="S292" s="202"/>
      <c r="T292" s="110"/>
      <c r="U292" s="87"/>
      <c r="V292" s="87"/>
      <c r="W292" s="87"/>
      <c r="X292" s="166"/>
      <c r="Y292" s="161"/>
      <c r="Z292" s="161"/>
      <c r="AA292" s="165"/>
      <c r="AB292" s="88"/>
      <c r="AC292" s="87"/>
      <c r="AD292" s="79"/>
      <c r="AE292" s="77"/>
      <c r="AF292" s="112"/>
    </row>
    <row r="293" spans="1:32" ht="39" customHeight="1" outlineLevel="1" x14ac:dyDescent="0.55000000000000004">
      <c r="A293" s="226"/>
      <c r="B293" s="226"/>
      <c r="C293" s="126" t="s">
        <v>20</v>
      </c>
      <c r="D293" s="126" t="s">
        <v>1144</v>
      </c>
      <c r="E293" s="126" t="s">
        <v>1145</v>
      </c>
      <c r="F293" s="126"/>
      <c r="G293" s="126"/>
      <c r="H293" s="126" t="s">
        <v>1489</v>
      </c>
      <c r="I293" s="126"/>
      <c r="J293" s="90" t="s">
        <v>1149</v>
      </c>
      <c r="K293" s="81"/>
      <c r="L293" s="218" t="str">
        <f>IF(COUNT(O293,P293,Q293,S293,U293,V293,W293,Y293,Z293,AA293,AC293)&gt;0,SUM(O293,P293,Q293,S293,U293,V293,W293,Y293,Z293,AA293,AC293)/COUNT(O293,P293,Q293,S293,U293,V293,W293,Y293,Z293,AA293,AC293),"")</f>
        <v/>
      </c>
      <c r="M293" s="116"/>
      <c r="N293" s="89"/>
      <c r="O293" s="87"/>
      <c r="P293" s="87"/>
      <c r="Q293" s="122"/>
      <c r="R293" s="88"/>
      <c r="S293" s="122"/>
      <c r="T293" s="110"/>
      <c r="U293" s="87"/>
      <c r="V293" s="87"/>
      <c r="W293" s="87"/>
      <c r="X293" s="166"/>
      <c r="Y293" s="161"/>
      <c r="Z293" s="161"/>
      <c r="AA293" s="165"/>
      <c r="AB293" s="88"/>
      <c r="AC293" s="87"/>
      <c r="AD293" s="79"/>
      <c r="AE293" s="77"/>
      <c r="AF293" s="112"/>
    </row>
    <row r="294" spans="1:32" ht="39" customHeight="1" outlineLevel="1" x14ac:dyDescent="0.55000000000000004">
      <c r="A294" s="226"/>
      <c r="B294" s="226"/>
      <c r="C294" s="126" t="s">
        <v>20</v>
      </c>
      <c r="D294" s="108" t="s">
        <v>1148</v>
      </c>
      <c r="E294" s="108" t="s">
        <v>1147</v>
      </c>
      <c r="F294" s="108"/>
      <c r="G294" s="108"/>
      <c r="H294" s="108" t="s">
        <v>1489</v>
      </c>
      <c r="I294" s="90"/>
      <c r="J294" s="90" t="s">
        <v>1149</v>
      </c>
      <c r="K294" s="81"/>
      <c r="L294" s="218" t="str">
        <f>IF(COUNT(O294,P294,Q294,S294,U294,V294,W294,Y294,Z294,AA294,AC294)&gt;0,SUM(O294,P294,Q294,S294,U294,V294,W294,Y294,Z294,AA294,AC294)/COUNT(O294,P294,Q294,S294,U294,V294,W294,Y294,Z294,AA294,AC294),"")</f>
        <v/>
      </c>
      <c r="M294" s="116"/>
      <c r="N294" s="89"/>
      <c r="O294" s="87"/>
      <c r="P294" s="87"/>
      <c r="Q294" s="122"/>
      <c r="R294" s="88"/>
      <c r="S294" s="122"/>
      <c r="T294" s="110"/>
      <c r="U294" s="87"/>
      <c r="V294" s="87"/>
      <c r="W294" s="87"/>
      <c r="X294" s="166"/>
      <c r="Y294" s="161"/>
      <c r="Z294" s="161"/>
      <c r="AA294" s="165"/>
      <c r="AB294" s="88"/>
      <c r="AC294" s="87"/>
      <c r="AD294" s="79"/>
      <c r="AE294" s="77"/>
      <c r="AF294" s="112"/>
    </row>
    <row r="295" spans="1:32" ht="39" customHeight="1" outlineLevel="1" x14ac:dyDescent="0.55000000000000004">
      <c r="A295" s="226"/>
      <c r="B295" s="226"/>
      <c r="C295" s="126" t="s">
        <v>20</v>
      </c>
      <c r="D295" s="108" t="s">
        <v>1151</v>
      </c>
      <c r="E295" s="108" t="s">
        <v>1150</v>
      </c>
      <c r="F295" s="108"/>
      <c r="G295" s="108"/>
      <c r="H295" s="108" t="s">
        <v>1489</v>
      </c>
      <c r="I295" s="90"/>
      <c r="J295" s="90" t="s">
        <v>1149</v>
      </c>
      <c r="K295" s="81"/>
      <c r="L295" s="218" t="str">
        <f>IF(COUNT(O295,P295,Q295,S295,U295,V295,W295,Y295,Z295,AA295,AC295)&gt;0,SUM(O295,P295,Q295,S295,U295,V295,W295,Y295,Z295,AA295,AC295)/COUNT(O295,P295,Q295,S295,U295,V295,W295,Y295,Z295,AA295,AC295),"")</f>
        <v/>
      </c>
      <c r="M295" s="116"/>
      <c r="N295" s="89"/>
      <c r="O295" s="87"/>
      <c r="P295" s="87"/>
      <c r="Q295" s="122"/>
      <c r="R295" s="88"/>
      <c r="S295" s="122"/>
      <c r="T295" s="110"/>
      <c r="U295" s="87"/>
      <c r="V295" s="87"/>
      <c r="W295" s="87"/>
      <c r="X295" s="166"/>
      <c r="Y295" s="161"/>
      <c r="Z295" s="161"/>
      <c r="AA295" s="165"/>
      <c r="AB295" s="88"/>
      <c r="AC295" s="87"/>
      <c r="AD295" s="79"/>
      <c r="AE295" s="77"/>
      <c r="AF295" s="112"/>
    </row>
    <row r="296" spans="1:32" ht="39" customHeight="1" outlineLevel="1" x14ac:dyDescent="0.55000000000000004">
      <c r="A296" s="226"/>
      <c r="B296" s="226"/>
      <c r="C296" s="126" t="s">
        <v>20</v>
      </c>
      <c r="D296" s="108" t="s">
        <v>736</v>
      </c>
      <c r="E296" s="108" t="s">
        <v>1152</v>
      </c>
      <c r="F296" s="108"/>
      <c r="G296" s="108"/>
      <c r="H296" s="108" t="s">
        <v>1489</v>
      </c>
      <c r="I296" s="90"/>
      <c r="J296" s="90" t="s">
        <v>1149</v>
      </c>
      <c r="K296" s="81"/>
      <c r="L296" s="218" t="str">
        <f>IF(COUNT(O296,P296,Q296,S296,U296,V296,W296,Y296,Z296,AA296,AC296)&gt;0,SUM(O296,P296,Q296,S296,U296,V296,W296,Y296,Z296,AA296,AC296)/COUNT(O296,P296,Q296,S296,U296,V296,W296,Y296,Z296,AA296,AC296),"")</f>
        <v/>
      </c>
      <c r="M296" s="116"/>
      <c r="N296" s="89"/>
      <c r="O296" s="87"/>
      <c r="P296" s="87"/>
      <c r="Q296" s="122"/>
      <c r="R296" s="88"/>
      <c r="S296" s="122"/>
      <c r="T296" s="110"/>
      <c r="U296" s="87"/>
      <c r="V296" s="87"/>
      <c r="W296" s="87"/>
      <c r="X296" s="166"/>
      <c r="Y296" s="161"/>
      <c r="Z296" s="161"/>
      <c r="AA296" s="165"/>
      <c r="AB296" s="88"/>
      <c r="AC296" s="87"/>
      <c r="AD296" s="79"/>
      <c r="AE296" s="77"/>
      <c r="AF296" s="112"/>
    </row>
    <row r="297" spans="1:32" ht="39" customHeight="1" outlineLevel="1" x14ac:dyDescent="0.55000000000000004">
      <c r="A297" s="204">
        <v>189</v>
      </c>
      <c r="B297" s="204" t="s">
        <v>593</v>
      </c>
      <c r="C297" s="108" t="s">
        <v>20</v>
      </c>
      <c r="D297" s="108" t="s">
        <v>988</v>
      </c>
      <c r="E297" s="108" t="s">
        <v>970</v>
      </c>
      <c r="F297" s="108"/>
      <c r="G297" s="108" t="s">
        <v>301</v>
      </c>
      <c r="H297" s="108" t="s">
        <v>1491</v>
      </c>
      <c r="I297" s="90"/>
      <c r="J297" s="108" t="s">
        <v>994</v>
      </c>
      <c r="K297" s="81">
        <v>1</v>
      </c>
      <c r="L297" s="218">
        <f>IF(COUNT(O297,P297,Q297,S297,U297,V297,W297,Y297,Z297,AA297,AC297)&gt;0,SUM(O297,P297,Q297,S297,U297,V297,W297,Y297,Z297,AA297,AC297)/COUNT(O297,P297,Q297,S297,U297,V297,W297,Y297,Z297,AA297,AC297),"")</f>
        <v>0.9</v>
      </c>
      <c r="M297" s="116"/>
      <c r="N297" s="89"/>
      <c r="O297" s="87"/>
      <c r="P297" s="87"/>
      <c r="Q297" s="122"/>
      <c r="R297" s="88"/>
      <c r="S297" s="122"/>
      <c r="T297" s="88">
        <v>16</v>
      </c>
      <c r="U297" s="109"/>
      <c r="V297" s="109">
        <v>0.9</v>
      </c>
      <c r="W297" s="87"/>
      <c r="X297" s="89"/>
      <c r="Y297" s="161"/>
      <c r="Z297" s="161"/>
      <c r="AA297" s="165"/>
      <c r="AB297" s="27"/>
      <c r="AC297" s="109"/>
      <c r="AD297" s="79"/>
      <c r="AE297" s="77"/>
      <c r="AF297" s="112"/>
    </row>
    <row r="298" spans="1:32" ht="31.5" customHeight="1" outlineLevel="1" x14ac:dyDescent="0.55000000000000004">
      <c r="A298" s="226">
        <v>185</v>
      </c>
      <c r="B298" s="226"/>
      <c r="C298" s="108" t="s">
        <v>20</v>
      </c>
      <c r="D298" s="108" t="s">
        <v>299</v>
      </c>
      <c r="E298" s="108" t="s">
        <v>648</v>
      </c>
      <c r="F298" s="108"/>
      <c r="G298" s="108" t="s">
        <v>301</v>
      </c>
      <c r="H298" s="108" t="s">
        <v>1489</v>
      </c>
      <c r="I298" s="90"/>
      <c r="J298" s="90" t="s">
        <v>1020</v>
      </c>
      <c r="K298" s="81">
        <v>0</v>
      </c>
      <c r="L298" s="218" t="str">
        <f>IF(COUNT(O298,P298,Q298,S298,U298,V298,W298,Y298,Z298,AA298,AC298)&gt;0,SUM(O298,P298,Q298,S298,U298,V298,W298,Y298,Z298,AA298,AC298)/COUNT(O298,P298,Q298,S298,U298,V298,W298,Y298,Z298,AA298,AC298),"")</f>
        <v/>
      </c>
      <c r="M298" s="116"/>
      <c r="N298" s="89"/>
      <c r="O298" s="87"/>
      <c r="P298" s="87"/>
      <c r="Q298" s="115"/>
      <c r="R298" s="88"/>
      <c r="S298" s="115"/>
      <c r="T298" s="141"/>
      <c r="U298" s="141"/>
      <c r="V298" s="141"/>
      <c r="W298" s="87"/>
      <c r="X298" s="191"/>
      <c r="Y298" s="161"/>
      <c r="Z298" s="161"/>
      <c r="AA298" s="165"/>
      <c r="AB298" s="27"/>
      <c r="AC298" s="109"/>
      <c r="AD298" s="79"/>
      <c r="AE298" s="77"/>
      <c r="AF298" s="112"/>
    </row>
    <row r="299" spans="1:32" ht="41.25" customHeight="1" outlineLevel="1" x14ac:dyDescent="0.55000000000000004">
      <c r="A299" s="226">
        <v>185</v>
      </c>
      <c r="B299" s="226" t="s">
        <v>593</v>
      </c>
      <c r="C299" s="108" t="s">
        <v>20</v>
      </c>
      <c r="D299" s="108" t="s">
        <v>300</v>
      </c>
      <c r="E299" s="108" t="s">
        <v>1153</v>
      </c>
      <c r="F299" s="108"/>
      <c r="G299" s="108" t="s">
        <v>301</v>
      </c>
      <c r="H299" s="108" t="s">
        <v>1515</v>
      </c>
      <c r="I299" s="90" t="s">
        <v>1154</v>
      </c>
      <c r="J299" s="90"/>
      <c r="K299" s="81">
        <v>1</v>
      </c>
      <c r="L299" s="218">
        <f>IF(COUNT(O299,P299,Q299,S299,U299,V299,W299,Y299,Z299,AA299,AC299)&gt;0,SUM(O299,P299,Q299,S299,U299,V299,W299,Y299,Z299,AA299,AC299)/COUNT(O299,P299,Q299,S299,U299,V299,W299,Y299,Z299,AA299,AC299),"")</f>
        <v>1</v>
      </c>
      <c r="M299" s="116"/>
      <c r="N299" s="89"/>
      <c r="O299" s="87"/>
      <c r="P299" s="87"/>
      <c r="Q299" s="115"/>
      <c r="R299" s="88"/>
      <c r="S299" s="115"/>
      <c r="T299" s="88" t="s">
        <v>564</v>
      </c>
      <c r="U299" s="109"/>
      <c r="V299" s="109">
        <v>1</v>
      </c>
      <c r="W299" s="87"/>
      <c r="X299" s="89">
        <v>1</v>
      </c>
      <c r="Y299" s="161"/>
      <c r="Z299" s="161"/>
      <c r="AA299" s="165"/>
      <c r="AB299" s="88">
        <v>1</v>
      </c>
      <c r="AC299" s="141"/>
      <c r="AD299" s="79"/>
      <c r="AE299" s="77"/>
      <c r="AF299" s="112"/>
    </row>
    <row r="300" spans="1:32" s="113" customFormat="1" ht="36" customHeight="1" outlineLevel="1" x14ac:dyDescent="0.55000000000000004">
      <c r="A300" s="219"/>
      <c r="B300" s="219"/>
      <c r="C300" s="200" t="s">
        <v>20</v>
      </c>
      <c r="D300" s="200" t="s">
        <v>737</v>
      </c>
      <c r="E300" s="200" t="s">
        <v>1145</v>
      </c>
      <c r="F300" s="200"/>
      <c r="G300" s="200"/>
      <c r="H300" s="199" t="s">
        <v>1489</v>
      </c>
      <c r="I300" s="199"/>
      <c r="J300" s="199"/>
      <c r="K300" s="81"/>
      <c r="L300" s="218" t="str">
        <f>IF(COUNT(O300,P300,Q300,S300,U300,V300,W300,Y300,Z300,AA300,AC300)&gt;0,SUM(O300,P300,Q300,S300,U300,V300,W300,Y300,Z300,AA300,AC300)/COUNT(O300,P300,Q300,S300,U300,V300,W300,Y300,Z300,AA300,AC300),"")</f>
        <v/>
      </c>
      <c r="M300" s="116"/>
      <c r="N300" s="89"/>
      <c r="O300" s="87"/>
      <c r="P300" s="87"/>
      <c r="Q300" s="115"/>
      <c r="R300" s="88"/>
      <c r="S300" s="115"/>
      <c r="T300" s="141"/>
      <c r="U300" s="109"/>
      <c r="V300" s="141"/>
      <c r="W300" s="87"/>
      <c r="X300" s="191"/>
      <c r="Y300" s="161"/>
      <c r="Z300" s="161"/>
      <c r="AA300" s="165"/>
      <c r="AB300" s="139"/>
      <c r="AC300" s="141"/>
      <c r="AD300" s="85"/>
      <c r="AE300" s="77"/>
    </row>
    <row r="301" spans="1:32" ht="25.8" outlineLevel="1" x14ac:dyDescent="0.55000000000000004">
      <c r="A301" s="226">
        <v>192</v>
      </c>
      <c r="B301" s="226"/>
      <c r="C301" s="108" t="s">
        <v>20</v>
      </c>
      <c r="D301" s="108" t="s">
        <v>738</v>
      </c>
      <c r="E301" s="108" t="s">
        <v>1155</v>
      </c>
      <c r="F301" s="108"/>
      <c r="G301" s="108" t="s">
        <v>301</v>
      </c>
      <c r="H301" s="108" t="s">
        <v>1489</v>
      </c>
      <c r="I301" s="90"/>
      <c r="J301" s="90" t="s">
        <v>1149</v>
      </c>
      <c r="K301" s="81"/>
      <c r="L301" s="218" t="str">
        <f>IF(COUNT(O301,P301,Q301,S301,U301,V301,W301,Y301,Z301,AA301,AC301)&gt;0,SUM(O301,P301,Q301,S301,U301,V301,W301,Y301,Z301,AA301,AC301)/COUNT(O301,P301,Q301,S301,U301,V301,W301,Y301,Z301,AA301,AC301),"")</f>
        <v/>
      </c>
      <c r="M301" s="116"/>
      <c r="N301" s="89"/>
      <c r="O301" s="87"/>
      <c r="P301" s="87"/>
      <c r="Q301" s="115"/>
      <c r="R301" s="88"/>
      <c r="S301" s="115"/>
      <c r="T301" s="88"/>
      <c r="U301" s="109"/>
      <c r="V301" s="109"/>
      <c r="W301" s="87"/>
      <c r="X301" s="89"/>
      <c r="Y301" s="161"/>
      <c r="Z301" s="161"/>
      <c r="AA301" s="165"/>
      <c r="AB301" s="88"/>
      <c r="AC301" s="115"/>
      <c r="AD301" s="79"/>
      <c r="AE301" s="77"/>
    </row>
    <row r="302" spans="1:32" ht="25.8" outlineLevel="1" x14ac:dyDescent="0.55000000000000004">
      <c r="A302" s="226">
        <v>193</v>
      </c>
      <c r="B302" s="226"/>
      <c r="C302" s="108" t="s">
        <v>20</v>
      </c>
      <c r="D302" s="108" t="s">
        <v>739</v>
      </c>
      <c r="E302" s="108" t="s">
        <v>1156</v>
      </c>
      <c r="F302" s="108"/>
      <c r="G302" s="108" t="s">
        <v>301</v>
      </c>
      <c r="H302" s="108" t="s">
        <v>1489</v>
      </c>
      <c r="I302" s="90"/>
      <c r="J302" s="90" t="s">
        <v>1149</v>
      </c>
      <c r="K302" s="81"/>
      <c r="L302" s="218" t="str">
        <f>IF(COUNT(O302,P302,Q302,S302,U302,V302,W302,Y302,Z302,AA302,AC302)&gt;0,SUM(O302,P302,Q302,S302,U302,V302,W302,Y302,Z302,AA302,AC302)/COUNT(O302,P302,Q302,S302,U302,V302,W302,Y302,Z302,AA302,AC302),"")</f>
        <v/>
      </c>
      <c r="M302" s="116"/>
      <c r="N302" s="89"/>
      <c r="O302" s="87"/>
      <c r="P302" s="87"/>
      <c r="Q302" s="115"/>
      <c r="R302" s="88"/>
      <c r="S302" s="115"/>
      <c r="T302" s="88"/>
      <c r="U302" s="109"/>
      <c r="V302" s="109"/>
      <c r="W302" s="87"/>
      <c r="X302" s="89"/>
      <c r="Y302" s="161"/>
      <c r="Z302" s="161"/>
      <c r="AA302" s="165"/>
      <c r="AB302" s="88"/>
      <c r="AC302" s="141"/>
      <c r="AD302" s="79"/>
      <c r="AE302" s="77"/>
    </row>
    <row r="303" spans="1:32" ht="25.8" outlineLevel="1" x14ac:dyDescent="0.55000000000000004">
      <c r="A303" s="226">
        <v>194</v>
      </c>
      <c r="B303" s="226"/>
      <c r="C303" s="108" t="s">
        <v>20</v>
      </c>
      <c r="D303" s="108" t="s">
        <v>740</v>
      </c>
      <c r="E303" s="108" t="s">
        <v>1422</v>
      </c>
      <c r="F303" s="108"/>
      <c r="G303" s="108" t="s">
        <v>301</v>
      </c>
      <c r="H303" s="108" t="s">
        <v>1489</v>
      </c>
      <c r="I303" s="90"/>
      <c r="J303" s="90" t="s">
        <v>1149</v>
      </c>
      <c r="K303" s="81"/>
      <c r="L303" s="218" t="str">
        <f>IF(COUNT(O303,P303,Q303,S303,U303,V303,W303,Y303,Z303,AA303,AC303)&gt;0,SUM(O303,P303,Q303,S303,U303,V303,W303,Y303,Z303,AA303,AC303)/COUNT(O303,P303,Q303,S303,U303,V303,W303,Y303,Z303,AA303,AC303),"")</f>
        <v/>
      </c>
      <c r="M303" s="116"/>
      <c r="N303" s="89"/>
      <c r="O303" s="87"/>
      <c r="P303" s="87"/>
      <c r="Q303" s="115"/>
      <c r="R303" s="88"/>
      <c r="S303" s="115"/>
      <c r="T303" s="88"/>
      <c r="U303" s="109"/>
      <c r="V303" s="109"/>
      <c r="W303" s="87"/>
      <c r="X303" s="89"/>
      <c r="Y303" s="161"/>
      <c r="Z303" s="161"/>
      <c r="AA303" s="165"/>
      <c r="AB303" s="88"/>
      <c r="AC303" s="115"/>
      <c r="AD303" s="79"/>
      <c r="AE303" s="77"/>
    </row>
    <row r="304" spans="1:32" ht="25.8" outlineLevel="1" x14ac:dyDescent="0.55000000000000004">
      <c r="A304" s="226"/>
      <c r="B304" s="226"/>
      <c r="C304" s="108" t="s">
        <v>20</v>
      </c>
      <c r="D304" s="108" t="s">
        <v>1348</v>
      </c>
      <c r="E304" s="108" t="s">
        <v>1349</v>
      </c>
      <c r="F304" s="108"/>
      <c r="G304" s="108" t="s">
        <v>301</v>
      </c>
      <c r="H304" s="108"/>
      <c r="I304" s="90" t="s">
        <v>1350</v>
      </c>
      <c r="J304" s="90" t="s">
        <v>1149</v>
      </c>
      <c r="K304" s="81"/>
      <c r="L304" s="218"/>
      <c r="M304" s="116"/>
      <c r="N304" s="89"/>
      <c r="O304" s="87"/>
      <c r="P304" s="87"/>
      <c r="Q304" s="202"/>
      <c r="R304" s="88"/>
      <c r="S304" s="202"/>
      <c r="T304" s="88"/>
      <c r="U304" s="109"/>
      <c r="V304" s="109"/>
      <c r="W304" s="87"/>
      <c r="X304" s="89"/>
      <c r="Y304" s="161"/>
      <c r="Z304" s="161"/>
      <c r="AA304" s="165"/>
      <c r="AB304" s="88"/>
      <c r="AC304" s="87"/>
      <c r="AD304" s="79"/>
      <c r="AE304" s="77"/>
    </row>
    <row r="305" spans="1:32" ht="25.8" outlineLevel="1" x14ac:dyDescent="0.55000000000000004">
      <c r="A305" s="226"/>
      <c r="B305" s="226"/>
      <c r="C305" s="108" t="s">
        <v>20</v>
      </c>
      <c r="D305" s="108" t="s">
        <v>1351</v>
      </c>
      <c r="E305" s="108" t="s">
        <v>1352</v>
      </c>
      <c r="F305" s="108"/>
      <c r="G305" s="108" t="s">
        <v>301</v>
      </c>
      <c r="H305" s="108"/>
      <c r="I305" s="90" t="s">
        <v>1353</v>
      </c>
      <c r="J305" s="90" t="s">
        <v>1149</v>
      </c>
      <c r="K305" s="81"/>
      <c r="L305" s="218"/>
      <c r="M305" s="116"/>
      <c r="N305" s="89"/>
      <c r="O305" s="87"/>
      <c r="P305" s="87"/>
      <c r="Q305" s="202"/>
      <c r="R305" s="88"/>
      <c r="S305" s="202"/>
      <c r="T305" s="88"/>
      <c r="U305" s="109"/>
      <c r="V305" s="109"/>
      <c r="W305" s="87"/>
      <c r="X305" s="89"/>
      <c r="Y305" s="161"/>
      <c r="Z305" s="161"/>
      <c r="AA305" s="165"/>
      <c r="AB305" s="88"/>
      <c r="AC305" s="87"/>
      <c r="AD305" s="79"/>
      <c r="AE305" s="77"/>
    </row>
    <row r="306" spans="1:32" ht="25.8" outlineLevel="1" x14ac:dyDescent="0.55000000000000004">
      <c r="A306" s="226"/>
      <c r="B306" s="226"/>
      <c r="C306" s="108" t="s">
        <v>20</v>
      </c>
      <c r="D306" s="108" t="s">
        <v>1354</v>
      </c>
      <c r="E306" s="108" t="s">
        <v>1356</v>
      </c>
      <c r="F306" s="108"/>
      <c r="G306" s="108" t="s">
        <v>301</v>
      </c>
      <c r="H306" s="108"/>
      <c r="I306" s="90" t="s">
        <v>1358</v>
      </c>
      <c r="J306" s="90" t="s">
        <v>1149</v>
      </c>
      <c r="K306" s="81"/>
      <c r="L306" s="218"/>
      <c r="M306" s="116"/>
      <c r="N306" s="89"/>
      <c r="O306" s="87"/>
      <c r="P306" s="87"/>
      <c r="Q306" s="202"/>
      <c r="R306" s="88"/>
      <c r="S306" s="202"/>
      <c r="T306" s="88"/>
      <c r="U306" s="109"/>
      <c r="V306" s="109"/>
      <c r="W306" s="87"/>
      <c r="X306" s="89"/>
      <c r="Y306" s="161"/>
      <c r="Z306" s="161"/>
      <c r="AA306" s="165"/>
      <c r="AB306" s="88"/>
      <c r="AC306" s="87"/>
      <c r="AD306" s="79"/>
      <c r="AE306" s="77"/>
    </row>
    <row r="307" spans="1:32" ht="25.8" outlineLevel="1" x14ac:dyDescent="0.55000000000000004">
      <c r="A307" s="226"/>
      <c r="B307" s="226"/>
      <c r="C307" s="108" t="s">
        <v>20</v>
      </c>
      <c r="D307" s="108" t="s">
        <v>1355</v>
      </c>
      <c r="E307" s="108" t="s">
        <v>1357</v>
      </c>
      <c r="F307" s="108"/>
      <c r="G307" s="108" t="s">
        <v>301</v>
      </c>
      <c r="H307" s="108"/>
      <c r="I307" s="90" t="s">
        <v>1359</v>
      </c>
      <c r="J307" s="90" t="s">
        <v>1149</v>
      </c>
      <c r="K307" s="81"/>
      <c r="L307" s="218"/>
      <c r="M307" s="116"/>
      <c r="N307" s="89"/>
      <c r="O307" s="87"/>
      <c r="P307" s="87"/>
      <c r="Q307" s="202"/>
      <c r="R307" s="88"/>
      <c r="S307" s="202"/>
      <c r="T307" s="88"/>
      <c r="U307" s="109"/>
      <c r="V307" s="109"/>
      <c r="W307" s="87"/>
      <c r="X307" s="89"/>
      <c r="Y307" s="161"/>
      <c r="Z307" s="161"/>
      <c r="AA307" s="165"/>
      <c r="AB307" s="88"/>
      <c r="AC307" s="87"/>
      <c r="AD307" s="79"/>
      <c r="AE307" s="77"/>
    </row>
    <row r="308" spans="1:32" ht="41.25" customHeight="1" outlineLevel="1" x14ac:dyDescent="0.55000000000000004">
      <c r="A308" s="204">
        <v>195</v>
      </c>
      <c r="B308" s="204" t="s">
        <v>593</v>
      </c>
      <c r="C308" s="108" t="s">
        <v>20</v>
      </c>
      <c r="D308" s="108" t="s">
        <v>971</v>
      </c>
      <c r="E308" s="108" t="s">
        <v>1157</v>
      </c>
      <c r="F308" s="108"/>
      <c r="G308" s="108" t="s">
        <v>301</v>
      </c>
      <c r="H308" s="108" t="s">
        <v>1491</v>
      </c>
      <c r="I308" s="90"/>
      <c r="J308" s="108" t="s">
        <v>1396</v>
      </c>
      <c r="K308" s="81">
        <v>1</v>
      </c>
      <c r="L308" s="218">
        <f>IF(COUNT(O308,P308,Q308,S308,U308,V308,W308,Y308,Z308,AA308,AC308)&gt;0,SUM(O308,P308,Q308,S308,U308,V308,W308,Y308,Z308,AA308,AC308)/COUNT(O308,P308,Q308,S308,U308,V308,W308,Y308,Z308,AA308,AC308),"")</f>
        <v>0.9</v>
      </c>
      <c r="M308" s="116"/>
      <c r="N308" s="89"/>
      <c r="O308" s="87"/>
      <c r="P308" s="87"/>
      <c r="Q308" s="115"/>
      <c r="R308" s="88"/>
      <c r="S308" s="115"/>
      <c r="T308" s="88">
        <v>16</v>
      </c>
      <c r="U308" s="109"/>
      <c r="V308" s="109">
        <v>0.9</v>
      </c>
      <c r="W308" s="87"/>
      <c r="X308" s="89"/>
      <c r="Y308" s="161"/>
      <c r="Z308" s="161"/>
      <c r="AA308" s="165"/>
      <c r="AB308" s="27"/>
      <c r="AC308" s="109"/>
      <c r="AD308" s="79"/>
      <c r="AE308" s="77"/>
      <c r="AF308" s="112"/>
    </row>
    <row r="309" spans="1:32" s="113" customFormat="1" ht="21" customHeight="1" outlineLevel="1" x14ac:dyDescent="0.55000000000000004">
      <c r="A309" s="221"/>
      <c r="B309" s="221"/>
      <c r="C309" s="200" t="s">
        <v>20</v>
      </c>
      <c r="D309" s="200" t="s">
        <v>96</v>
      </c>
      <c r="E309" s="200" t="s">
        <v>1158</v>
      </c>
      <c r="F309" s="200"/>
      <c r="G309" s="200"/>
      <c r="H309" s="199" t="s">
        <v>1489</v>
      </c>
      <c r="I309" s="199"/>
      <c r="J309" s="199"/>
      <c r="K309" s="80"/>
      <c r="L309" s="218" t="str">
        <f>IF(COUNT(O309,P309,Q309,S309,U309,V309,W309,Y309,Z309,AA309,AC309)&gt;0,SUM(O309,P309,Q309,S309,U309,V309,W309,Y309,Z309,AA309,AC309)/COUNT(O309,P309,Q309,S309,U309,V309,W309,Y309,Z309,AA309,AC309),"")</f>
        <v/>
      </c>
      <c r="M309" s="116"/>
      <c r="N309" s="89"/>
      <c r="O309" s="87"/>
      <c r="P309" s="87"/>
      <c r="Q309" s="115"/>
      <c r="R309" s="88"/>
      <c r="S309" s="115"/>
      <c r="T309" s="88"/>
      <c r="U309" s="109"/>
      <c r="V309" s="109"/>
      <c r="W309" s="87"/>
      <c r="X309" s="89"/>
      <c r="Y309" s="161"/>
      <c r="Z309" s="161"/>
      <c r="AA309" s="165"/>
      <c r="AB309" s="88"/>
      <c r="AC309" s="115"/>
      <c r="AD309" s="85"/>
      <c r="AE309" s="77"/>
      <c r="AF309" s="120"/>
    </row>
    <row r="310" spans="1:32" s="113" customFormat="1" ht="21" customHeight="1" outlineLevel="1" x14ac:dyDescent="0.55000000000000004">
      <c r="A310" s="219"/>
      <c r="B310" s="219"/>
      <c r="C310" s="200" t="s">
        <v>20</v>
      </c>
      <c r="D310" s="200" t="s">
        <v>97</v>
      </c>
      <c r="E310" s="200" t="s">
        <v>135</v>
      </c>
      <c r="F310" s="200"/>
      <c r="G310" s="200"/>
      <c r="H310" s="199" t="s">
        <v>1489</v>
      </c>
      <c r="I310" s="199"/>
      <c r="J310" s="199"/>
      <c r="K310" s="80"/>
      <c r="L310" s="218" t="str">
        <f>IF(COUNT(O310,P310,Q310,S310,U310,V310,W310,Y310,Z310,AA310,AC310)&gt;0,SUM(O310,P310,Q310,S310,U310,V310,W310,Y310,Z310,AA310,AC310)/COUNT(O310,P310,Q310,S310,U310,V310,W310,Y310,Z310,AA310,AC310),"")</f>
        <v/>
      </c>
      <c r="M310" s="116"/>
      <c r="N310" s="89"/>
      <c r="O310" s="87"/>
      <c r="P310" s="87"/>
      <c r="Q310" s="115"/>
      <c r="R310" s="88"/>
      <c r="S310" s="115"/>
      <c r="T310" s="88"/>
      <c r="U310" s="109"/>
      <c r="V310" s="109"/>
      <c r="W310" s="87"/>
      <c r="X310" s="89"/>
      <c r="Y310" s="161"/>
      <c r="Z310" s="161"/>
      <c r="AA310" s="165"/>
      <c r="AB310" s="88"/>
      <c r="AC310" s="141"/>
      <c r="AD310" s="85"/>
      <c r="AE310" s="77"/>
    </row>
    <row r="311" spans="1:32" ht="30" customHeight="1" outlineLevel="1" x14ac:dyDescent="0.55000000000000004">
      <c r="A311" s="226">
        <v>196</v>
      </c>
      <c r="B311" s="226" t="s">
        <v>593</v>
      </c>
      <c r="C311" s="108" t="s">
        <v>20</v>
      </c>
      <c r="D311" s="108" t="s">
        <v>278</v>
      </c>
      <c r="E311" s="108" t="s">
        <v>274</v>
      </c>
      <c r="F311" s="108"/>
      <c r="G311" s="108" t="s">
        <v>26</v>
      </c>
      <c r="H311" s="108" t="s">
        <v>1509</v>
      </c>
      <c r="I311" s="90" t="s">
        <v>507</v>
      </c>
      <c r="J311" s="90"/>
      <c r="K311" s="81">
        <v>1</v>
      </c>
      <c r="L311" s="218">
        <f>IF(COUNT(O311,P311,Q311,S311,U311,V311,W311,Y311,Z311,AA311,AC311)&gt;0,SUM(O311,P311,Q311,S311,U311,V311,W311,Y311,Z311,AA311,AC311)/COUNT(O311,P311,Q311,S311,U311,V311,W311,Y311,Z311,AA311,AC311),"")</f>
        <v>1</v>
      </c>
      <c r="M311" s="116"/>
      <c r="N311" s="89"/>
      <c r="O311" s="87"/>
      <c r="P311" s="87"/>
      <c r="Q311" s="115"/>
      <c r="R311" s="88"/>
      <c r="S311" s="115"/>
      <c r="T311" s="88">
        <v>2</v>
      </c>
      <c r="U311" s="109">
        <v>1</v>
      </c>
      <c r="V311" s="109"/>
      <c r="W311" s="87"/>
      <c r="X311" s="89">
        <v>1</v>
      </c>
      <c r="Y311" s="161"/>
      <c r="Z311" s="161"/>
      <c r="AA311" s="165"/>
      <c r="AB311" s="88">
        <v>1</v>
      </c>
      <c r="AC311" s="115"/>
      <c r="AD311" s="79"/>
      <c r="AE311" s="77"/>
    </row>
    <row r="312" spans="1:32" ht="30" customHeight="1" outlineLevel="1" x14ac:dyDescent="0.55000000000000004">
      <c r="A312" s="226">
        <v>197</v>
      </c>
      <c r="B312" s="226" t="s">
        <v>593</v>
      </c>
      <c r="C312" s="108" t="s">
        <v>20</v>
      </c>
      <c r="D312" s="108" t="s">
        <v>279</v>
      </c>
      <c r="E312" s="108" t="s">
        <v>275</v>
      </c>
      <c r="F312" s="108"/>
      <c r="G312" s="108" t="s">
        <v>26</v>
      </c>
      <c r="H312" s="108" t="s">
        <v>1509</v>
      </c>
      <c r="I312" s="90" t="s">
        <v>508</v>
      </c>
      <c r="J312" s="90"/>
      <c r="K312" s="81">
        <v>1</v>
      </c>
      <c r="L312" s="218">
        <f>IF(COUNT(O312,P312,Q312,S312,U312,V312,W312,Y312,Z312,AA312,AC312)&gt;0,SUM(O312,P312,Q312,S312,U312,V312,W312,Y312,Z312,AA312,AC312)/COUNT(O312,P312,Q312,S312,U312,V312,W312,Y312,Z312,AA312,AC312),"")</f>
        <v>1</v>
      </c>
      <c r="M312" s="116"/>
      <c r="N312" s="89"/>
      <c r="O312" s="87"/>
      <c r="P312" s="87"/>
      <c r="Q312" s="115"/>
      <c r="R312" s="88"/>
      <c r="S312" s="115"/>
      <c r="T312" s="88">
        <v>2</v>
      </c>
      <c r="U312" s="109">
        <v>1</v>
      </c>
      <c r="V312" s="109"/>
      <c r="W312" s="87"/>
      <c r="X312" s="89">
        <v>1</v>
      </c>
      <c r="Y312" s="161"/>
      <c r="Z312" s="161"/>
      <c r="AA312" s="165"/>
      <c r="AB312" s="88">
        <v>1</v>
      </c>
      <c r="AC312" s="115"/>
      <c r="AD312" s="79"/>
      <c r="AE312" s="77"/>
    </row>
    <row r="313" spans="1:32" s="113" customFormat="1" ht="30" customHeight="1" outlineLevel="1" x14ac:dyDescent="0.55000000000000004">
      <c r="A313" s="221"/>
      <c r="B313" s="221"/>
      <c r="C313" s="200" t="s">
        <v>20</v>
      </c>
      <c r="D313" s="200" t="s">
        <v>98</v>
      </c>
      <c r="E313" s="200" t="s">
        <v>136</v>
      </c>
      <c r="F313" s="200"/>
      <c r="G313" s="200"/>
      <c r="H313" s="199" t="s">
        <v>1489</v>
      </c>
      <c r="I313" s="199"/>
      <c r="J313" s="199"/>
      <c r="K313" s="80"/>
      <c r="L313" s="218" t="str">
        <f>IF(COUNT(O313,P313,Q313,S313,U313,V313,W313,Y313,Z313,AA313,AC313)&gt;0,SUM(O313,P313,Q313,S313,U313,V313,W313,Y313,Z313,AA313,AC313)/COUNT(O313,P313,Q313,S313,U313,V313,W313,Y313,Z313,AA313,AC313),"")</f>
        <v/>
      </c>
      <c r="M313" s="116"/>
      <c r="N313" s="89"/>
      <c r="O313" s="87"/>
      <c r="P313" s="87"/>
      <c r="Q313" s="115"/>
      <c r="R313" s="88"/>
      <c r="S313" s="115"/>
      <c r="T313" s="88"/>
      <c r="U313" s="109"/>
      <c r="V313" s="109"/>
      <c r="W313" s="87"/>
      <c r="X313" s="89"/>
      <c r="Y313" s="161"/>
      <c r="Z313" s="161"/>
      <c r="AA313" s="165"/>
      <c r="AB313" s="88"/>
      <c r="AC313" s="141"/>
      <c r="AD313" s="85"/>
      <c r="AE313" s="77"/>
    </row>
    <row r="314" spans="1:32" ht="30" customHeight="1" outlineLevel="1" x14ac:dyDescent="0.55000000000000004">
      <c r="A314" s="226">
        <v>198</v>
      </c>
      <c r="B314" s="226" t="s">
        <v>593</v>
      </c>
      <c r="C314" s="108" t="s">
        <v>20</v>
      </c>
      <c r="D314" s="108" t="s">
        <v>280</v>
      </c>
      <c r="E314" s="108" t="s">
        <v>276</v>
      </c>
      <c r="F314" s="108"/>
      <c r="G314" s="108" t="s">
        <v>26</v>
      </c>
      <c r="H314" s="108" t="s">
        <v>1497</v>
      </c>
      <c r="I314" s="90" t="s">
        <v>505</v>
      </c>
      <c r="J314" s="90"/>
      <c r="K314" s="81">
        <v>1</v>
      </c>
      <c r="L314" s="218">
        <f>IF(COUNT(O314,P314,Q314,S314,U314,V314,W314,Y314,Z314,AA314,AC314)&gt;0,SUM(O314,P314,Q314,S314,U314,V314,W314,Y314,Z314,AA314,AC314)/COUNT(O314,P314,Q314,S314,U314,V314,W314,Y314,Z314,AA314,AC314),"")</f>
        <v>1</v>
      </c>
      <c r="M314" s="116"/>
      <c r="N314" s="89"/>
      <c r="O314" s="87"/>
      <c r="P314" s="87"/>
      <c r="Q314" s="115"/>
      <c r="R314" s="88"/>
      <c r="S314" s="115"/>
      <c r="T314" s="88">
        <v>3</v>
      </c>
      <c r="U314" s="109">
        <v>1</v>
      </c>
      <c r="V314" s="109"/>
      <c r="W314" s="87"/>
      <c r="X314" s="89">
        <v>1</v>
      </c>
      <c r="Y314" s="161"/>
      <c r="Z314" s="161"/>
      <c r="AA314" s="165"/>
      <c r="AB314" s="88">
        <v>1</v>
      </c>
      <c r="AC314" s="115"/>
      <c r="AD314" s="79"/>
      <c r="AE314" s="77"/>
    </row>
    <row r="315" spans="1:32" ht="25.8" outlineLevel="1" x14ac:dyDescent="0.55000000000000004">
      <c r="A315" s="226">
        <v>199</v>
      </c>
      <c r="B315" s="226" t="s">
        <v>593</v>
      </c>
      <c r="C315" s="108" t="s">
        <v>20</v>
      </c>
      <c r="D315" s="108" t="s">
        <v>281</v>
      </c>
      <c r="E315" s="108" t="s">
        <v>277</v>
      </c>
      <c r="F315" s="108"/>
      <c r="G315" s="108" t="s">
        <v>26</v>
      </c>
      <c r="H315" s="108" t="s">
        <v>1516</v>
      </c>
      <c r="I315" s="90" t="s">
        <v>506</v>
      </c>
      <c r="J315" s="90"/>
      <c r="K315" s="81">
        <v>1</v>
      </c>
      <c r="L315" s="218">
        <f>IF(COUNT(O315,P315,Q315,S315,U315,V315,W315,Y315,Z315,AA315,AC315)&gt;0,SUM(O315,P315,Q315,S315,U315,V315,W315,Y315,Z315,AA315,AC315)/COUNT(O315,P315,Q315,S315,U315,V315,W315,Y315,Z315,AA315,AC315),"")</f>
        <v>1</v>
      </c>
      <c r="M315" s="116"/>
      <c r="N315" s="89"/>
      <c r="O315" s="87"/>
      <c r="P315" s="87"/>
      <c r="Q315" s="115"/>
      <c r="R315" s="88"/>
      <c r="S315" s="115"/>
      <c r="T315" s="88">
        <v>9</v>
      </c>
      <c r="U315" s="109">
        <v>1</v>
      </c>
      <c r="V315" s="109"/>
      <c r="W315" s="87"/>
      <c r="X315" s="89">
        <v>1</v>
      </c>
      <c r="Y315" s="161"/>
      <c r="Z315" s="161"/>
      <c r="AA315" s="165"/>
      <c r="AB315" s="88">
        <v>1</v>
      </c>
      <c r="AC315" s="109"/>
      <c r="AD315" s="79"/>
      <c r="AE315" s="77"/>
    </row>
    <row r="316" spans="1:32" s="113" customFormat="1" ht="21" customHeight="1" outlineLevel="1" x14ac:dyDescent="0.55000000000000004">
      <c r="A316" s="219"/>
      <c r="B316" s="219"/>
      <c r="C316" s="200" t="s">
        <v>20</v>
      </c>
      <c r="D316" s="200" t="s">
        <v>99</v>
      </c>
      <c r="E316" s="200" t="s">
        <v>285</v>
      </c>
      <c r="F316" s="200"/>
      <c r="G316" s="200"/>
      <c r="H316" s="199" t="s">
        <v>1489</v>
      </c>
      <c r="I316" s="199"/>
      <c r="J316" s="199"/>
      <c r="K316" s="80"/>
      <c r="L316" s="218" t="str">
        <f>IF(COUNT(O316,P316,Q316,S316,U316,V316,W316,Y316,Z316,AA316,AC316)&gt;0,SUM(O316,P316,Q316,S316,U316,V316,W316,Y316,Z316,AA316,AC316)/COUNT(O316,P316,Q316,S316,U316,V316,W316,Y316,Z316,AA316,AC316),"")</f>
        <v/>
      </c>
      <c r="M316" s="116"/>
      <c r="N316" s="89"/>
      <c r="O316" s="87"/>
      <c r="P316" s="87"/>
      <c r="Q316" s="115"/>
      <c r="R316" s="88"/>
      <c r="S316" s="115"/>
      <c r="T316" s="88"/>
      <c r="U316" s="109"/>
      <c r="V316" s="109"/>
      <c r="W316" s="87"/>
      <c r="X316" s="89"/>
      <c r="Y316" s="161"/>
      <c r="Z316" s="161"/>
      <c r="AA316" s="165"/>
      <c r="AB316" s="88"/>
      <c r="AC316" s="141"/>
      <c r="AD316" s="85"/>
      <c r="AE316" s="77"/>
    </row>
    <row r="317" spans="1:32" ht="31.5" customHeight="1" outlineLevel="1" x14ac:dyDescent="0.55000000000000004">
      <c r="A317" s="204">
        <v>200</v>
      </c>
      <c r="B317" s="204" t="s">
        <v>593</v>
      </c>
      <c r="C317" s="108" t="s">
        <v>20</v>
      </c>
      <c r="D317" s="108" t="s">
        <v>282</v>
      </c>
      <c r="E317" s="108" t="s">
        <v>284</v>
      </c>
      <c r="F317" s="108"/>
      <c r="G317" s="108" t="s">
        <v>26</v>
      </c>
      <c r="H317" s="108" t="s">
        <v>1507</v>
      </c>
      <c r="I317" s="90" t="s">
        <v>1327</v>
      </c>
      <c r="J317" s="90"/>
      <c r="K317" s="81">
        <v>1</v>
      </c>
      <c r="L317" s="218">
        <f>IF(COUNT(O317,P317,Q317,S317,U317,V317,W317,Y317,Z317,AA317,AC317)&gt;0,SUM(O317,P317,Q317,S317,U317,V317,W317,Y317,Z317,AA317,AC317)/COUNT(O317,P317,Q317,S317,U317,V317,W317,Y317,Z317,AA317,AC317),"")</f>
        <v>1</v>
      </c>
      <c r="M317" s="116"/>
      <c r="N317" s="89"/>
      <c r="O317" s="87"/>
      <c r="P317" s="87"/>
      <c r="Q317" s="115"/>
      <c r="R317" s="88"/>
      <c r="S317" s="115"/>
      <c r="T317" s="88">
        <v>1.5</v>
      </c>
      <c r="U317" s="109">
        <v>1</v>
      </c>
      <c r="V317" s="109"/>
      <c r="W317" s="87"/>
      <c r="X317" s="89"/>
      <c r="Y317" s="161"/>
      <c r="Z317" s="161"/>
      <c r="AA317" s="165"/>
      <c r="AB317" s="27"/>
      <c r="AC317" s="109"/>
      <c r="AD317" s="79"/>
      <c r="AE317" s="77"/>
    </row>
    <row r="318" spans="1:32" ht="34.5" customHeight="1" outlineLevel="1" x14ac:dyDescent="0.55000000000000004">
      <c r="A318" s="204">
        <v>201</v>
      </c>
      <c r="B318" s="204" t="s">
        <v>593</v>
      </c>
      <c r="C318" s="108" t="s">
        <v>20</v>
      </c>
      <c r="D318" s="108" t="s">
        <v>283</v>
      </c>
      <c r="E318" s="108" t="s">
        <v>286</v>
      </c>
      <c r="F318" s="108"/>
      <c r="G318" s="108" t="s">
        <v>26</v>
      </c>
      <c r="H318" s="108" t="s">
        <v>1509</v>
      </c>
      <c r="I318" s="90" t="s">
        <v>1328</v>
      </c>
      <c r="J318" s="90"/>
      <c r="K318" s="81">
        <v>1</v>
      </c>
      <c r="L318" s="218">
        <f>IF(COUNT(O318,P318,Q318,S318,U318,V318,W318,Y318,Z318,AA318,AC318)&gt;0,SUM(O318,P318,Q318,S318,U318,V318,W318,Y318,Z318,AA318,AC318)/COUNT(O318,P318,Q318,S318,U318,V318,W318,Y318,Z318,AA318,AC318),"")</f>
        <v>1</v>
      </c>
      <c r="M318" s="116"/>
      <c r="N318" s="89"/>
      <c r="O318" s="87"/>
      <c r="P318" s="87"/>
      <c r="Q318" s="115"/>
      <c r="R318" s="88"/>
      <c r="S318" s="115"/>
      <c r="T318" s="88">
        <v>2</v>
      </c>
      <c r="U318" s="109">
        <v>1</v>
      </c>
      <c r="V318" s="109"/>
      <c r="W318" s="87"/>
      <c r="X318" s="89"/>
      <c r="Y318" s="161"/>
      <c r="Z318" s="161"/>
      <c r="AA318" s="165"/>
      <c r="AB318" s="27"/>
      <c r="AC318" s="109"/>
      <c r="AD318" s="79"/>
      <c r="AE318" s="77"/>
    </row>
    <row r="319" spans="1:32" s="113" customFormat="1" ht="21" customHeight="1" outlineLevel="1" x14ac:dyDescent="0.55000000000000004">
      <c r="A319" s="219"/>
      <c r="B319" s="219"/>
      <c r="C319" s="200" t="s">
        <v>20</v>
      </c>
      <c r="D319" s="200" t="s">
        <v>1397</v>
      </c>
      <c r="E319" s="200" t="s">
        <v>769</v>
      </c>
      <c r="F319" s="200"/>
      <c r="G319" s="200"/>
      <c r="H319" s="199" t="s">
        <v>1489</v>
      </c>
      <c r="I319" s="199"/>
      <c r="J319" s="199"/>
      <c r="K319" s="80"/>
      <c r="L319" s="218" t="str">
        <f>IF(COUNT(O319,P319,Q319,S319,U319,V319,W319,Y319,Z319,AA319,AC319)&gt;0,SUM(O319,P319,Q319,S319,U319,V319,W319,Y319,Z319,AA319,AC319)/COUNT(O319,P319,Q319,S319,U319,V319,W319,Y319,Z319,AA319,AC319),"")</f>
        <v/>
      </c>
      <c r="M319" s="116"/>
      <c r="N319" s="89"/>
      <c r="O319" s="87"/>
      <c r="P319" s="87"/>
      <c r="Q319" s="115"/>
      <c r="R319" s="88"/>
      <c r="S319" s="115"/>
      <c r="T319" s="88"/>
      <c r="U319" s="109"/>
      <c r="V319" s="109"/>
      <c r="W319" s="87"/>
      <c r="X319" s="89"/>
      <c r="Y319" s="161"/>
      <c r="Z319" s="161"/>
      <c r="AA319" s="165"/>
      <c r="AB319" s="88"/>
      <c r="AC319" s="141"/>
      <c r="AD319" s="85"/>
      <c r="AE319" s="77"/>
    </row>
    <row r="320" spans="1:32" ht="32.25" customHeight="1" outlineLevel="1" x14ac:dyDescent="0.55000000000000004">
      <c r="A320" s="204">
        <v>202</v>
      </c>
      <c r="B320" s="204" t="s">
        <v>593</v>
      </c>
      <c r="C320" s="108" t="s">
        <v>20</v>
      </c>
      <c r="D320" s="108" t="s">
        <v>772</v>
      </c>
      <c r="E320" s="108" t="s">
        <v>770</v>
      </c>
      <c r="F320" s="108"/>
      <c r="G320" s="108" t="s">
        <v>297</v>
      </c>
      <c r="H320" s="108" t="s">
        <v>1513</v>
      </c>
      <c r="I320" s="90" t="s">
        <v>1247</v>
      </c>
      <c r="J320" s="90"/>
      <c r="K320" s="81">
        <v>1</v>
      </c>
      <c r="L320" s="218">
        <f>IF(COUNT(O320,P320,Q320,S320,U320,V320,W320,Y320,Z320,AA320,AC320)&gt;0,SUM(O320,P320,Q320,S320,U320,V320,W320,Y320,Z320,AA320,AC320)/COUNT(O320,P320,Q320,S320,U320,V320,W320,Y320,Z320,AA320,AC320),"")</f>
        <v>1</v>
      </c>
      <c r="M320" s="116"/>
      <c r="N320" s="89"/>
      <c r="O320" s="87"/>
      <c r="P320" s="87"/>
      <c r="Q320" s="115"/>
      <c r="R320" s="88"/>
      <c r="S320" s="115"/>
      <c r="T320" s="88"/>
      <c r="U320" s="141"/>
      <c r="V320" s="109"/>
      <c r="W320" s="87"/>
      <c r="X320" s="89">
        <v>1</v>
      </c>
      <c r="Y320" s="161">
        <v>1</v>
      </c>
      <c r="Z320" s="161"/>
      <c r="AA320" s="165"/>
      <c r="AB320" s="88">
        <v>1</v>
      </c>
      <c r="AC320" s="141"/>
      <c r="AD320" s="79"/>
      <c r="AE320" s="77"/>
    </row>
    <row r="321" spans="1:32" ht="28.5" customHeight="1" outlineLevel="1" x14ac:dyDescent="0.55000000000000004">
      <c r="A321" s="204">
        <v>203</v>
      </c>
      <c r="B321" s="204" t="s">
        <v>593</v>
      </c>
      <c r="C321" s="108" t="s">
        <v>20</v>
      </c>
      <c r="D321" s="108" t="s">
        <v>773</v>
      </c>
      <c r="E321" s="108" t="s">
        <v>771</v>
      </c>
      <c r="F321" s="108"/>
      <c r="G321" s="126"/>
      <c r="H321" s="108" t="s">
        <v>1493</v>
      </c>
      <c r="I321" s="90"/>
      <c r="J321" s="90"/>
      <c r="K321" s="81">
        <v>1</v>
      </c>
      <c r="L321" s="218">
        <f>IF(COUNT(O321,P321,Q321,S321,U321,V321,W321,Y321,Z321,AA321,AC321)&gt;0,SUM(O321,P321,Q321,S321,U321,V321,W321,Y321,Z321,AA321,AC321)/COUNT(O321,P321,Q321,S321,U321,V321,W321,Y321,Z321,AA321,AC321),"")</f>
        <v>0</v>
      </c>
      <c r="M321" s="116"/>
      <c r="N321" s="89"/>
      <c r="O321" s="87"/>
      <c r="P321" s="87"/>
      <c r="Q321" s="115"/>
      <c r="R321" s="88"/>
      <c r="S321" s="115"/>
      <c r="T321" s="88"/>
      <c r="U321" s="141"/>
      <c r="V321" s="109"/>
      <c r="W321" s="87"/>
      <c r="X321" s="89">
        <v>16</v>
      </c>
      <c r="Y321" s="161">
        <v>0</v>
      </c>
      <c r="Z321" s="161"/>
      <c r="AA321" s="165"/>
      <c r="AB321" s="88">
        <v>1</v>
      </c>
      <c r="AC321" s="115"/>
      <c r="AD321" s="79"/>
      <c r="AE321" s="77"/>
    </row>
    <row r="322" spans="1:32" s="113" customFormat="1" ht="21" customHeight="1" outlineLevel="1" x14ac:dyDescent="0.55000000000000004">
      <c r="A322" s="219"/>
      <c r="B322" s="219"/>
      <c r="C322" s="200" t="s">
        <v>20</v>
      </c>
      <c r="D322" s="200" t="s">
        <v>100</v>
      </c>
      <c r="E322" s="200" t="s">
        <v>289</v>
      </c>
      <c r="F322" s="200"/>
      <c r="G322" s="200"/>
      <c r="H322" s="199" t="s">
        <v>1489</v>
      </c>
      <c r="I322" s="199"/>
      <c r="J322" s="199"/>
      <c r="K322" s="81"/>
      <c r="L322" s="218" t="str">
        <f>IF(COUNT(O322,P322,Q322,S322,U322,V322,W322,Y322,Z322,AA322,AC322)&gt;0,SUM(O322,P322,Q322,S322,U322,V322,W322,Y322,Z322,AA322,AC322)/COUNT(O322,P322,Q322,S322,U322,V322,W322,Y322,Z322,AA322,AC322),"")</f>
        <v/>
      </c>
      <c r="M322" s="116"/>
      <c r="N322" s="89"/>
      <c r="O322" s="87"/>
      <c r="P322" s="87"/>
      <c r="Q322" s="115"/>
      <c r="R322" s="88"/>
      <c r="S322" s="115"/>
      <c r="T322" s="88"/>
      <c r="U322" s="109"/>
      <c r="V322" s="109"/>
      <c r="W322" s="87"/>
      <c r="X322" s="89"/>
      <c r="Y322" s="161"/>
      <c r="Z322" s="161"/>
      <c r="AA322" s="165"/>
      <c r="AB322" s="88"/>
      <c r="AC322" s="115"/>
      <c r="AD322" s="85"/>
      <c r="AE322" s="77"/>
    </row>
    <row r="323" spans="1:32" ht="41.25" customHeight="1" outlineLevel="1" x14ac:dyDescent="0.55000000000000004">
      <c r="A323" s="204">
        <v>204</v>
      </c>
      <c r="B323" s="204" t="s">
        <v>593</v>
      </c>
      <c r="C323" s="108" t="s">
        <v>20</v>
      </c>
      <c r="D323" s="108" t="s">
        <v>287</v>
      </c>
      <c r="E323" s="108" t="s">
        <v>1159</v>
      </c>
      <c r="F323" s="108"/>
      <c r="G323" s="108" t="s">
        <v>26</v>
      </c>
      <c r="H323" s="108" t="s">
        <v>1495</v>
      </c>
      <c r="I323" s="90" t="s">
        <v>1329</v>
      </c>
      <c r="J323" s="90" t="s">
        <v>1482</v>
      </c>
      <c r="K323" s="81">
        <v>1</v>
      </c>
      <c r="L323" s="218">
        <f>IF(COUNT(O323,P323,Q323,S323,U323,V323,W323,Y323,Z323,AA323,AC323)&gt;0,SUM(O323,P323,Q323,S323,U323,V323,W323,Y323,Z323,AA323,AC323)/COUNT(O323,P323,Q323,S323,U323,V323,W323,Y323,Z323,AA323,AC323),"")</f>
        <v>1</v>
      </c>
      <c r="M323" s="116"/>
      <c r="N323" s="89"/>
      <c r="O323" s="87"/>
      <c r="P323" s="87"/>
      <c r="Q323" s="115"/>
      <c r="R323" s="88"/>
      <c r="S323" s="115"/>
      <c r="T323" s="88" t="s">
        <v>955</v>
      </c>
      <c r="U323" s="109"/>
      <c r="V323" s="109">
        <v>1</v>
      </c>
      <c r="W323" s="87"/>
      <c r="X323" s="89">
        <v>1</v>
      </c>
      <c r="Y323" s="161"/>
      <c r="Z323" s="161"/>
      <c r="AA323" s="165"/>
      <c r="AB323" s="88">
        <v>1</v>
      </c>
      <c r="AC323" s="115"/>
      <c r="AD323" s="79"/>
      <c r="AE323" s="77"/>
    </row>
    <row r="324" spans="1:32" ht="41.25" customHeight="1" outlineLevel="1" x14ac:dyDescent="0.55000000000000004">
      <c r="A324" s="204"/>
      <c r="B324" s="204"/>
      <c r="C324" s="108" t="s">
        <v>20</v>
      </c>
      <c r="D324" s="108" t="s">
        <v>1474</v>
      </c>
      <c r="E324" s="108" t="s">
        <v>1475</v>
      </c>
      <c r="F324" s="108"/>
      <c r="G324" s="108" t="s">
        <v>159</v>
      </c>
      <c r="H324" s="90"/>
      <c r="I324" s="90"/>
      <c r="J324" s="90" t="s">
        <v>1471</v>
      </c>
      <c r="K324" s="81"/>
      <c r="L324" s="218"/>
      <c r="M324" s="116"/>
      <c r="N324" s="89"/>
      <c r="O324" s="87"/>
      <c r="P324" s="87"/>
      <c r="Q324" s="202"/>
      <c r="R324" s="88"/>
      <c r="S324" s="202"/>
      <c r="T324" s="88"/>
      <c r="U324" s="109"/>
      <c r="V324" s="87"/>
      <c r="W324" s="87"/>
      <c r="X324" s="89"/>
      <c r="Y324" s="161"/>
      <c r="Z324" s="161"/>
      <c r="AA324" s="165"/>
      <c r="AB324" s="88"/>
      <c r="AC324" s="202"/>
      <c r="AD324" s="79"/>
      <c r="AE324" s="77"/>
    </row>
    <row r="325" spans="1:32" s="113" customFormat="1" ht="30" customHeight="1" outlineLevel="1" x14ac:dyDescent="0.55000000000000004">
      <c r="A325" s="219"/>
      <c r="B325" s="219"/>
      <c r="C325" s="200" t="s">
        <v>20</v>
      </c>
      <c r="D325" s="200" t="s">
        <v>741</v>
      </c>
      <c r="E325" s="200" t="s">
        <v>1160</v>
      </c>
      <c r="F325" s="200"/>
      <c r="G325" s="200"/>
      <c r="H325" s="199" t="s">
        <v>1489</v>
      </c>
      <c r="I325" s="199"/>
      <c r="J325" s="199"/>
      <c r="K325" s="81"/>
      <c r="L325" s="218" t="str">
        <f>IF(COUNT(O325,P325,Q325,S325,U325,V325,W325,Y325,Z325,AA325,AC325)&gt;0,SUM(O325,P325,Q325,S325,U325,V325,W325,Y325,Z325,AA325,AC325)/COUNT(O325,P325,Q325,S325,U325,V325,W325,Y325,Z325,AA325,AC325),"")</f>
        <v/>
      </c>
      <c r="M325" s="116"/>
      <c r="N325" s="89"/>
      <c r="O325" s="87"/>
      <c r="P325" s="87"/>
      <c r="Q325" s="115"/>
      <c r="R325" s="88"/>
      <c r="S325" s="115"/>
      <c r="T325" s="88"/>
      <c r="U325" s="109"/>
      <c r="V325" s="141"/>
      <c r="W325" s="87"/>
      <c r="X325" s="89"/>
      <c r="Y325" s="161"/>
      <c r="Z325" s="161"/>
      <c r="AA325" s="165"/>
      <c r="AB325" s="88"/>
      <c r="AC325" s="115"/>
      <c r="AD325" s="85"/>
      <c r="AE325" s="77"/>
    </row>
    <row r="326" spans="1:32" ht="25.8" outlineLevel="1" x14ac:dyDescent="0.55000000000000004">
      <c r="A326" s="204">
        <v>205</v>
      </c>
      <c r="B326" s="204"/>
      <c r="C326" s="108" t="s">
        <v>20</v>
      </c>
      <c r="D326" s="108" t="s">
        <v>742</v>
      </c>
      <c r="E326" s="108" t="s">
        <v>1161</v>
      </c>
      <c r="F326" s="108"/>
      <c r="G326" s="108"/>
      <c r="H326" s="108" t="s">
        <v>1489</v>
      </c>
      <c r="I326" s="90" t="s">
        <v>1045</v>
      </c>
      <c r="J326" s="90" t="s">
        <v>1149</v>
      </c>
      <c r="K326" s="81">
        <v>0</v>
      </c>
      <c r="L326" s="218" t="str">
        <f>IF(COUNT(O326,P326,Q326,S326,U326,V326,W326,Y326,Z326,AA326,AC326)&gt;0,SUM(O326,P326,Q326,S326,U326,V326,W326,Y326,Z326,AA326,AC326)/COUNT(O326,P326,Q326,S326,U326,V326,W326,Y326,Z326,AA326,AC326),"")</f>
        <v/>
      </c>
      <c r="M326" s="116"/>
      <c r="N326" s="89"/>
      <c r="O326" s="87"/>
      <c r="P326" s="87"/>
      <c r="Q326" s="115"/>
      <c r="R326" s="88"/>
      <c r="S326" s="115"/>
      <c r="T326" s="88"/>
      <c r="U326" s="109"/>
      <c r="V326" s="109"/>
      <c r="W326" s="87"/>
      <c r="X326" s="89"/>
      <c r="Y326" s="161"/>
      <c r="Z326" s="161"/>
      <c r="AA326" s="165"/>
      <c r="AB326" s="88"/>
      <c r="AC326" s="115"/>
      <c r="AD326" s="79"/>
      <c r="AE326" s="77"/>
    </row>
    <row r="327" spans="1:32" ht="25.8" outlineLevel="1" x14ac:dyDescent="0.55000000000000004">
      <c r="A327" s="204">
        <v>206</v>
      </c>
      <c r="B327" s="204"/>
      <c r="C327" s="108" t="s">
        <v>20</v>
      </c>
      <c r="D327" s="108" t="s">
        <v>743</v>
      </c>
      <c r="E327" s="108" t="s">
        <v>1162</v>
      </c>
      <c r="F327" s="108"/>
      <c r="G327" s="108"/>
      <c r="H327" s="108" t="s">
        <v>1489</v>
      </c>
      <c r="I327" s="90" t="s">
        <v>1045</v>
      </c>
      <c r="J327" s="90" t="s">
        <v>1149</v>
      </c>
      <c r="K327" s="81">
        <v>0</v>
      </c>
      <c r="L327" s="218" t="str">
        <f>IF(COUNT(O327,P327,Q327,S327,U327,V327,W327,Y327,Z327,AA327,AC327)&gt;0,SUM(O327,P327,Q327,S327,U327,V327,W327,Y327,Z327,AA327,AC327)/COUNT(O327,P327,Q327,S327,U327,V327,W327,Y327,Z327,AA327,AC327),"")</f>
        <v/>
      </c>
      <c r="M327" s="116"/>
      <c r="N327" s="89"/>
      <c r="O327" s="87"/>
      <c r="P327" s="87"/>
      <c r="Q327" s="115"/>
      <c r="R327" s="88"/>
      <c r="S327" s="115"/>
      <c r="T327" s="88"/>
      <c r="U327" s="109"/>
      <c r="V327" s="109"/>
      <c r="W327" s="87"/>
      <c r="X327" s="89"/>
      <c r="Y327" s="161"/>
      <c r="Z327" s="161"/>
      <c r="AA327" s="165"/>
      <c r="AB327" s="88"/>
      <c r="AC327" s="141"/>
      <c r="AD327" s="79"/>
      <c r="AE327" s="77"/>
    </row>
    <row r="328" spans="1:32" ht="25.8" outlineLevel="1" x14ac:dyDescent="0.55000000000000004">
      <c r="A328" s="204">
        <v>207</v>
      </c>
      <c r="B328" s="204"/>
      <c r="C328" s="108" t="s">
        <v>20</v>
      </c>
      <c r="D328" s="108" t="s">
        <v>744</v>
      </c>
      <c r="E328" s="108" t="s">
        <v>1163</v>
      </c>
      <c r="F328" s="108"/>
      <c r="G328" s="108"/>
      <c r="H328" s="108" t="s">
        <v>1489</v>
      </c>
      <c r="I328" s="90" t="s">
        <v>1045</v>
      </c>
      <c r="J328" s="90" t="s">
        <v>1149</v>
      </c>
      <c r="K328" s="81">
        <v>0</v>
      </c>
      <c r="L328" s="218" t="str">
        <f>IF(COUNT(O328,P328,Q328,S328,U328,V328,W328,Y328,Z328,AA328,AC328)&gt;0,SUM(O328,P328,Q328,S328,U328,V328,W328,Y328,Z328,AA328,AC328)/COUNT(O328,P328,Q328,S328,U328,V328,W328,Y328,Z328,AA328,AC328),"")</f>
        <v/>
      </c>
      <c r="M328" s="116"/>
      <c r="N328" s="89"/>
      <c r="O328" s="87"/>
      <c r="P328" s="87"/>
      <c r="Q328" s="115"/>
      <c r="R328" s="88"/>
      <c r="S328" s="115"/>
      <c r="T328" s="88"/>
      <c r="U328" s="109"/>
      <c r="V328" s="109"/>
      <c r="W328" s="87"/>
      <c r="X328" s="89"/>
      <c r="Y328" s="161"/>
      <c r="Z328" s="161"/>
      <c r="AA328" s="165"/>
      <c r="AB328" s="88"/>
      <c r="AC328" s="141"/>
      <c r="AD328" s="79"/>
      <c r="AE328" s="77"/>
    </row>
    <row r="329" spans="1:32" ht="25.8" outlineLevel="1" x14ac:dyDescent="0.55000000000000004">
      <c r="A329" s="204"/>
      <c r="B329" s="204"/>
      <c r="C329" s="108" t="s">
        <v>20</v>
      </c>
      <c r="D329" s="108" t="s">
        <v>1363</v>
      </c>
      <c r="E329" s="108" t="s">
        <v>1364</v>
      </c>
      <c r="F329" s="108"/>
      <c r="G329" s="108"/>
      <c r="H329" s="108" t="s">
        <v>1489</v>
      </c>
      <c r="I329" s="90" t="s">
        <v>1365</v>
      </c>
      <c r="J329" s="90" t="s">
        <v>1149</v>
      </c>
      <c r="K329" s="81"/>
      <c r="L329" s="218"/>
      <c r="M329" s="116"/>
      <c r="N329" s="89"/>
      <c r="O329" s="87"/>
      <c r="P329" s="87"/>
      <c r="Q329" s="202"/>
      <c r="R329" s="88"/>
      <c r="S329" s="202"/>
      <c r="T329" s="88"/>
      <c r="U329" s="109"/>
      <c r="V329" s="109"/>
      <c r="W329" s="87"/>
      <c r="X329" s="89"/>
      <c r="Y329" s="161"/>
      <c r="Z329" s="161"/>
      <c r="AA329" s="165"/>
      <c r="AB329" s="88"/>
      <c r="AC329" s="87"/>
      <c r="AD329" s="79"/>
      <c r="AE329" s="77"/>
    </row>
    <row r="330" spans="1:32" ht="25.8" outlineLevel="1" x14ac:dyDescent="0.55000000000000004">
      <c r="A330" s="204"/>
      <c r="B330" s="204"/>
      <c r="C330" s="108" t="s">
        <v>20</v>
      </c>
      <c r="D330" s="108" t="s">
        <v>1363</v>
      </c>
      <c r="E330" s="108" t="s">
        <v>1364</v>
      </c>
      <c r="F330" s="108"/>
      <c r="G330" s="108"/>
      <c r="H330" s="108" t="s">
        <v>1489</v>
      </c>
      <c r="I330" s="90" t="s">
        <v>1366</v>
      </c>
      <c r="J330" s="90" t="s">
        <v>1149</v>
      </c>
      <c r="K330" s="81"/>
      <c r="L330" s="218"/>
      <c r="M330" s="116"/>
      <c r="N330" s="89"/>
      <c r="O330" s="87"/>
      <c r="P330" s="87"/>
      <c r="Q330" s="202"/>
      <c r="R330" s="88"/>
      <c r="S330" s="202"/>
      <c r="T330" s="88"/>
      <c r="U330" s="109"/>
      <c r="V330" s="109"/>
      <c r="W330" s="87"/>
      <c r="X330" s="89"/>
      <c r="Y330" s="161"/>
      <c r="Z330" s="161"/>
      <c r="AA330" s="165"/>
      <c r="AB330" s="88"/>
      <c r="AC330" s="87"/>
      <c r="AD330" s="79"/>
      <c r="AE330" s="77"/>
    </row>
    <row r="331" spans="1:32" ht="25.8" outlineLevel="1" x14ac:dyDescent="0.55000000000000004">
      <c r="A331" s="204"/>
      <c r="B331" s="204"/>
      <c r="C331" s="108" t="s">
        <v>20</v>
      </c>
      <c r="D331" s="108" t="s">
        <v>1363</v>
      </c>
      <c r="E331" s="108" t="s">
        <v>1364</v>
      </c>
      <c r="F331" s="108"/>
      <c r="G331" s="108"/>
      <c r="H331" s="108" t="s">
        <v>1489</v>
      </c>
      <c r="I331" s="90" t="s">
        <v>1367</v>
      </c>
      <c r="J331" s="90" t="s">
        <v>1149</v>
      </c>
      <c r="K331" s="81"/>
      <c r="L331" s="218"/>
      <c r="M331" s="116"/>
      <c r="N331" s="89"/>
      <c r="O331" s="87"/>
      <c r="P331" s="87"/>
      <c r="Q331" s="202"/>
      <c r="R331" s="88"/>
      <c r="S331" s="202"/>
      <c r="T331" s="88"/>
      <c r="U331" s="109"/>
      <c r="V331" s="109"/>
      <c r="W331" s="87"/>
      <c r="X331" s="89"/>
      <c r="Y331" s="161"/>
      <c r="Z331" s="161"/>
      <c r="AA331" s="165"/>
      <c r="AB331" s="88"/>
      <c r="AC331" s="87"/>
      <c r="AD331" s="79"/>
      <c r="AE331" s="77"/>
    </row>
    <row r="332" spans="1:32" ht="25.8" outlineLevel="1" x14ac:dyDescent="0.55000000000000004">
      <c r="A332" s="204"/>
      <c r="B332" s="204"/>
      <c r="C332" s="108" t="s">
        <v>20</v>
      </c>
      <c r="D332" s="108" t="s">
        <v>1363</v>
      </c>
      <c r="E332" s="108" t="s">
        <v>1364</v>
      </c>
      <c r="F332" s="108"/>
      <c r="G332" s="108"/>
      <c r="H332" s="108" t="s">
        <v>1489</v>
      </c>
      <c r="I332" s="90" t="s">
        <v>1368</v>
      </c>
      <c r="J332" s="90" t="s">
        <v>1149</v>
      </c>
      <c r="K332" s="81"/>
      <c r="L332" s="218"/>
      <c r="M332" s="116"/>
      <c r="N332" s="89"/>
      <c r="O332" s="87"/>
      <c r="P332" s="87"/>
      <c r="Q332" s="202"/>
      <c r="R332" s="88"/>
      <c r="S332" s="202"/>
      <c r="T332" s="88"/>
      <c r="U332" s="109"/>
      <c r="V332" s="109"/>
      <c r="W332" s="87"/>
      <c r="X332" s="89"/>
      <c r="Y332" s="161"/>
      <c r="Z332" s="161"/>
      <c r="AA332" s="165"/>
      <c r="AB332" s="88"/>
      <c r="AC332" s="87"/>
      <c r="AD332" s="79"/>
      <c r="AE332" s="77"/>
    </row>
    <row r="333" spans="1:32" ht="33.75" customHeight="1" outlineLevel="1" x14ac:dyDescent="0.55000000000000004">
      <c r="A333" s="204">
        <v>208</v>
      </c>
      <c r="B333" s="204" t="s">
        <v>593</v>
      </c>
      <c r="C333" s="108" t="s">
        <v>20</v>
      </c>
      <c r="D333" s="108" t="s">
        <v>989</v>
      </c>
      <c r="E333" s="108" t="s">
        <v>1164</v>
      </c>
      <c r="F333" s="108"/>
      <c r="G333" s="108" t="s">
        <v>26</v>
      </c>
      <c r="H333" s="108" t="s">
        <v>1491</v>
      </c>
      <c r="I333" s="90" t="s">
        <v>1045</v>
      </c>
      <c r="J333" s="108" t="s">
        <v>1398</v>
      </c>
      <c r="K333" s="81">
        <v>1</v>
      </c>
      <c r="L333" s="218">
        <f>IF(COUNT(O333,P333,Q333,S333,U333,V333,W333,Y333,Z333,AA333,AC333)&gt;0,SUM(O333,P333,Q333,S333,U333,V333,W333,Y333,Z333,AA333,AC333)/COUNT(O333,P333,Q333,S333,U333,V333,W333,Y333,Z333,AA333,AC333),"")</f>
        <v>0.9</v>
      </c>
      <c r="M333" s="116"/>
      <c r="N333" s="89"/>
      <c r="O333" s="87"/>
      <c r="P333" s="87"/>
      <c r="Q333" s="115"/>
      <c r="R333" s="88"/>
      <c r="S333" s="115"/>
      <c r="T333" s="88">
        <v>16</v>
      </c>
      <c r="U333" s="109"/>
      <c r="V333" s="109">
        <v>0.9</v>
      </c>
      <c r="W333" s="87"/>
      <c r="X333" s="89"/>
      <c r="Y333" s="161"/>
      <c r="Z333" s="161"/>
      <c r="AA333" s="165"/>
      <c r="AB333" s="27"/>
      <c r="AC333" s="109"/>
      <c r="AD333" s="79"/>
      <c r="AE333" s="77"/>
      <c r="AF333" s="112"/>
    </row>
    <row r="334" spans="1:32" ht="45" customHeight="1" outlineLevel="1" x14ac:dyDescent="0.55000000000000004">
      <c r="A334" s="204">
        <v>209</v>
      </c>
      <c r="B334" s="204" t="s">
        <v>593</v>
      </c>
      <c r="C334" s="108" t="s">
        <v>20</v>
      </c>
      <c r="D334" s="108" t="s">
        <v>288</v>
      </c>
      <c r="E334" s="108" t="s">
        <v>1165</v>
      </c>
      <c r="F334" s="108"/>
      <c r="G334" s="231" t="s">
        <v>26</v>
      </c>
      <c r="H334" s="108" t="s">
        <v>1491</v>
      </c>
      <c r="I334" s="90" t="s">
        <v>1423</v>
      </c>
      <c r="J334" s="108" t="s">
        <v>1399</v>
      </c>
      <c r="K334" s="81">
        <v>1</v>
      </c>
      <c r="L334" s="218">
        <f>IF(COUNT(O334,P334,Q334,S334,U334,V334,W334,Y334,Z334,AA334,AC334)&gt;0,SUM(O334,P334,Q334,S334,U334,V334,W334,Y334,Z334,AA334,AC334)/COUNT(O334,P334,Q334,S334,U334,V334,W334,Y334,Z334,AA334,AC334),"")</f>
        <v>1</v>
      </c>
      <c r="M334" s="116"/>
      <c r="N334" s="89"/>
      <c r="O334" s="87"/>
      <c r="P334" s="87"/>
      <c r="Q334" s="115"/>
      <c r="R334" s="88"/>
      <c r="S334" s="115"/>
      <c r="T334" s="88">
        <v>16</v>
      </c>
      <c r="U334" s="109"/>
      <c r="V334" s="109">
        <v>1</v>
      </c>
      <c r="W334" s="87"/>
      <c r="X334" s="89"/>
      <c r="Y334" s="161"/>
      <c r="Z334" s="161"/>
      <c r="AA334" s="165"/>
      <c r="AB334" s="27"/>
      <c r="AC334" s="109"/>
      <c r="AD334" s="79"/>
      <c r="AE334" s="77"/>
      <c r="AF334" s="112"/>
    </row>
    <row r="335" spans="1:32" s="113" customFormat="1" ht="25.8" outlineLevel="1" x14ac:dyDescent="0.55000000000000004">
      <c r="A335" s="219"/>
      <c r="B335" s="219"/>
      <c r="C335" s="200"/>
      <c r="D335" s="200" t="s">
        <v>745</v>
      </c>
      <c r="E335" s="200" t="s">
        <v>746</v>
      </c>
      <c r="F335" s="200"/>
      <c r="G335" s="200"/>
      <c r="H335" s="199" t="s">
        <v>1489</v>
      </c>
      <c r="I335" s="199"/>
      <c r="J335" s="199"/>
      <c r="K335" s="81"/>
      <c r="L335" s="218" t="str">
        <f>IF(COUNT(O335,P335,Q335,S335,U335,V335,W335,Y335,Z335,AA335,AC335)&gt;0,SUM(O335,P335,Q335,S335,U335,V335,W335,Y335,Z335,AA335,AC335)/COUNT(O335,P335,Q335,S335,U335,V335,W335,Y335,Z335,AA335,AC335),"")</f>
        <v/>
      </c>
      <c r="M335" s="116"/>
      <c r="N335" s="89"/>
      <c r="O335" s="87"/>
      <c r="P335" s="87"/>
      <c r="Q335" s="115"/>
      <c r="R335" s="88"/>
      <c r="S335" s="115"/>
      <c r="T335" s="88"/>
      <c r="U335" s="109"/>
      <c r="V335" s="109"/>
      <c r="W335" s="87"/>
      <c r="X335" s="89"/>
      <c r="Y335" s="161"/>
      <c r="Z335" s="161"/>
      <c r="AA335" s="165"/>
      <c r="AB335" s="88"/>
      <c r="AC335" s="141"/>
      <c r="AD335" s="85"/>
      <c r="AE335" s="77"/>
    </row>
    <row r="336" spans="1:32" ht="25.8" outlineLevel="1" x14ac:dyDescent="0.55000000000000004">
      <c r="A336" s="204">
        <v>210</v>
      </c>
      <c r="B336" s="204"/>
      <c r="C336" s="108" t="s">
        <v>20</v>
      </c>
      <c r="D336" s="108" t="s">
        <v>747</v>
      </c>
      <c r="E336" s="108" t="s">
        <v>1307</v>
      </c>
      <c r="F336" s="108"/>
      <c r="G336" s="108"/>
      <c r="H336" s="108" t="s">
        <v>1489</v>
      </c>
      <c r="I336" s="90"/>
      <c r="J336" s="90" t="s">
        <v>1149</v>
      </c>
      <c r="K336" s="81">
        <v>0</v>
      </c>
      <c r="L336" s="218" t="str">
        <f>IF(COUNT(O336,P336,Q336,S336,U336,V336,W336,Y336,Z336,AA336,AC336)&gt;0,SUM(O336,P336,Q336,S336,U336,V336,W336,Y336,Z336,AA336,AC336)/COUNT(O336,P336,Q336,S336,U336,V336,W336,Y336,Z336,AA336,AC336),"")</f>
        <v/>
      </c>
      <c r="M336" s="116"/>
      <c r="N336" s="89"/>
      <c r="O336" s="87"/>
      <c r="P336" s="87"/>
      <c r="Q336" s="115"/>
      <c r="R336" s="88"/>
      <c r="S336" s="115"/>
      <c r="T336" s="88"/>
      <c r="U336" s="109"/>
      <c r="V336" s="109"/>
      <c r="W336" s="87"/>
      <c r="X336" s="89"/>
      <c r="Y336" s="161"/>
      <c r="Z336" s="161"/>
      <c r="AA336" s="165"/>
      <c r="AB336" s="88"/>
      <c r="AC336" s="141"/>
      <c r="AD336" s="79"/>
      <c r="AE336" s="77"/>
    </row>
    <row r="337" spans="1:32" ht="25.8" outlineLevel="1" x14ac:dyDescent="0.55000000000000004">
      <c r="A337" s="204">
        <v>211</v>
      </c>
      <c r="B337" s="204"/>
      <c r="C337" s="108" t="s">
        <v>20</v>
      </c>
      <c r="D337" s="108" t="s">
        <v>748</v>
      </c>
      <c r="E337" s="108" t="s">
        <v>1308</v>
      </c>
      <c r="F337" s="108"/>
      <c r="G337" s="108"/>
      <c r="H337" s="108" t="s">
        <v>1489</v>
      </c>
      <c r="I337" s="90"/>
      <c r="J337" s="90" t="s">
        <v>1149</v>
      </c>
      <c r="K337" s="81">
        <v>0</v>
      </c>
      <c r="L337" s="218" t="str">
        <f>IF(COUNT(O337,P337,Q337,S337,U337,V337,W337,Y337,Z337,AA337,AC337)&gt;0,SUM(O337,P337,Q337,S337,U337,V337,W337,Y337,Z337,AA337,AC337)/COUNT(O337,P337,Q337,S337,U337,V337,W337,Y337,Z337,AA337,AC337),"")</f>
        <v/>
      </c>
      <c r="M337" s="116"/>
      <c r="N337" s="89"/>
      <c r="O337" s="87"/>
      <c r="P337" s="87"/>
      <c r="Q337" s="115"/>
      <c r="R337" s="88"/>
      <c r="S337" s="115"/>
      <c r="T337" s="88"/>
      <c r="U337" s="109"/>
      <c r="V337" s="109"/>
      <c r="W337" s="87"/>
      <c r="X337" s="89"/>
      <c r="Y337" s="161"/>
      <c r="Z337" s="161"/>
      <c r="AA337" s="165"/>
      <c r="AB337" s="88"/>
      <c r="AC337" s="141"/>
      <c r="AD337" s="79"/>
      <c r="AE337" s="77"/>
    </row>
    <row r="338" spans="1:32" ht="25.8" outlineLevel="1" x14ac:dyDescent="0.55000000000000004">
      <c r="A338" s="204">
        <v>212</v>
      </c>
      <c r="B338" s="204"/>
      <c r="C338" s="108" t="s">
        <v>20</v>
      </c>
      <c r="D338" s="108" t="s">
        <v>749</v>
      </c>
      <c r="E338" s="108" t="s">
        <v>1309</v>
      </c>
      <c r="F338" s="108"/>
      <c r="G338" s="108"/>
      <c r="H338" s="108" t="s">
        <v>1489</v>
      </c>
      <c r="I338" s="90"/>
      <c r="J338" s="90" t="s">
        <v>1149</v>
      </c>
      <c r="K338" s="81">
        <v>0</v>
      </c>
      <c r="L338" s="218" t="str">
        <f>IF(COUNT(O338,P338,Q338,S338,U338,V338,W338,Y338,Z338,AA338,AC338)&gt;0,SUM(O338,P338,Q338,S338,U338,V338,W338,Y338,Z338,AA338,AC338)/COUNT(O338,P338,Q338,S338,U338,V338,W338,Y338,Z338,AA338,AC338),"")</f>
        <v/>
      </c>
      <c r="M338" s="116"/>
      <c r="N338" s="89"/>
      <c r="O338" s="87"/>
      <c r="P338" s="87"/>
      <c r="Q338" s="115"/>
      <c r="R338" s="88"/>
      <c r="S338" s="115"/>
      <c r="T338" s="88"/>
      <c r="U338" s="109"/>
      <c r="V338" s="109"/>
      <c r="W338" s="87"/>
      <c r="X338" s="89"/>
      <c r="Y338" s="161"/>
      <c r="Z338" s="161"/>
      <c r="AA338" s="165"/>
      <c r="AB338" s="88"/>
      <c r="AC338" s="115"/>
      <c r="AD338" s="79"/>
      <c r="AE338" s="77"/>
    </row>
    <row r="339" spans="1:32" ht="43.15" customHeight="1" outlineLevel="1" x14ac:dyDescent="0.55000000000000004">
      <c r="A339" s="204">
        <v>213</v>
      </c>
      <c r="B339" s="204" t="s">
        <v>593</v>
      </c>
      <c r="C339" s="108" t="s">
        <v>20</v>
      </c>
      <c r="D339" s="108" t="s">
        <v>990</v>
      </c>
      <c r="E339" s="108" t="s">
        <v>972</v>
      </c>
      <c r="F339" s="108"/>
      <c r="G339" s="108" t="s">
        <v>26</v>
      </c>
      <c r="H339" s="108" t="s">
        <v>1491</v>
      </c>
      <c r="I339" s="90"/>
      <c r="J339" s="108" t="s">
        <v>1033</v>
      </c>
      <c r="K339" s="81">
        <v>1</v>
      </c>
      <c r="L339" s="218">
        <f>IF(COUNT(O339,P339,Q339,S339,U339,V339,W339,Y339,Z339,AA339,AC339)&gt;0,SUM(O339,P339,Q339,S339,U339,V339,W339,Y339,Z339,AA339,AC339)/COUNT(O339,P339,Q339,S339,U339,V339,W339,Y339,Z339,AA339,AC339),"")</f>
        <v>0</v>
      </c>
      <c r="M339" s="116"/>
      <c r="N339" s="89"/>
      <c r="O339" s="87"/>
      <c r="P339" s="87"/>
      <c r="Q339" s="115"/>
      <c r="R339" s="88"/>
      <c r="S339" s="115"/>
      <c r="T339" s="88">
        <v>16</v>
      </c>
      <c r="U339" s="109"/>
      <c r="V339" s="109">
        <v>0</v>
      </c>
      <c r="W339" s="87"/>
      <c r="X339" s="89"/>
      <c r="Y339" s="161"/>
      <c r="Z339" s="161"/>
      <c r="AA339" s="165"/>
      <c r="AB339" s="27"/>
      <c r="AC339" s="109"/>
      <c r="AD339" s="79"/>
      <c r="AE339" s="77"/>
      <c r="AF339" s="112"/>
    </row>
    <row r="340" spans="1:32" s="113" customFormat="1" ht="30.75" customHeight="1" outlineLevel="1" x14ac:dyDescent="0.55000000000000004">
      <c r="A340" s="219"/>
      <c r="B340" s="219"/>
      <c r="C340" s="200" t="s">
        <v>20</v>
      </c>
      <c r="D340" s="200" t="s">
        <v>526</v>
      </c>
      <c r="E340" s="200" t="s">
        <v>527</v>
      </c>
      <c r="F340" s="200"/>
      <c r="G340" s="200"/>
      <c r="H340" s="199" t="s">
        <v>1489</v>
      </c>
      <c r="I340" s="199"/>
      <c r="J340" s="199"/>
      <c r="K340" s="81"/>
      <c r="L340" s="218" t="str">
        <f>IF(COUNT(O340,P340,Q340,S340,U340,V340,W340,Y340,Z340,AA340,AC340)&gt;0,SUM(O340,P340,Q340,S340,U340,V340,W340,Y340,Z340,AA340,AC340)/COUNT(O340,P340,Q340,S340,U340,V340,W340,Y340,Z340,AA340,AC340),"")</f>
        <v/>
      </c>
      <c r="M340" s="116"/>
      <c r="N340" s="89"/>
      <c r="O340" s="87"/>
      <c r="P340" s="87"/>
      <c r="Q340" s="115"/>
      <c r="R340" s="88"/>
      <c r="S340" s="115"/>
      <c r="T340" s="88"/>
      <c r="U340" s="109"/>
      <c r="V340" s="109"/>
      <c r="W340" s="87"/>
      <c r="X340" s="89"/>
      <c r="Y340" s="161"/>
      <c r="Z340" s="161"/>
      <c r="AA340" s="165"/>
      <c r="AB340" s="88"/>
      <c r="AC340" s="141"/>
      <c r="AD340" s="85"/>
      <c r="AE340" s="77"/>
    </row>
    <row r="341" spans="1:32" ht="42" customHeight="1" outlineLevel="1" x14ac:dyDescent="0.55000000000000004">
      <c r="A341" s="204">
        <v>214</v>
      </c>
      <c r="B341" s="226"/>
      <c r="C341" s="108" t="s">
        <v>20</v>
      </c>
      <c r="D341" s="108" t="s">
        <v>528</v>
      </c>
      <c r="E341" s="108" t="s">
        <v>529</v>
      </c>
      <c r="F341" s="108"/>
      <c r="G341" s="108" t="s">
        <v>26</v>
      </c>
      <c r="H341" s="108" t="s">
        <v>1517</v>
      </c>
      <c r="I341" s="90"/>
      <c r="J341" s="90" t="s">
        <v>801</v>
      </c>
      <c r="K341" s="81">
        <v>0.4</v>
      </c>
      <c r="L341" s="218">
        <f>IF(COUNT(O341,P341,Q341,S341,U341,V341,W341,Y341,Z341,AA341,AC341)&gt;0,SUM(O341,P341,Q341,S341,U341,V341,W341,Y341,Z341,AA341,AC341)/COUNT(O341,P341,Q341,S341,U341,V341,W341,Y341,Z341,AA341,AC341),"")</f>
        <v>1</v>
      </c>
      <c r="M341" s="116"/>
      <c r="N341" s="89"/>
      <c r="O341" s="87"/>
      <c r="P341" s="87"/>
      <c r="Q341" s="115"/>
      <c r="R341" s="88"/>
      <c r="S341" s="115"/>
      <c r="T341" s="88" t="s">
        <v>565</v>
      </c>
      <c r="U341" s="109"/>
      <c r="V341" s="109"/>
      <c r="W341" s="87">
        <v>1</v>
      </c>
      <c r="X341" s="89">
        <v>1</v>
      </c>
      <c r="Y341" s="161"/>
      <c r="Z341" s="161"/>
      <c r="AA341" s="165"/>
      <c r="AB341" s="88">
        <v>1</v>
      </c>
      <c r="AC341" s="141"/>
      <c r="AD341" s="79"/>
      <c r="AE341" s="77"/>
    </row>
    <row r="342" spans="1:32" ht="43.15" customHeight="1" outlineLevel="1" x14ac:dyDescent="0.55000000000000004">
      <c r="A342" s="204">
        <v>215</v>
      </c>
      <c r="B342" s="204"/>
      <c r="C342" s="108" t="s">
        <v>20</v>
      </c>
      <c r="D342" s="108" t="s">
        <v>991</v>
      </c>
      <c r="E342" s="108" t="s">
        <v>973</v>
      </c>
      <c r="F342" s="108"/>
      <c r="G342" s="108" t="s">
        <v>26</v>
      </c>
      <c r="H342" s="108" t="s">
        <v>1495</v>
      </c>
      <c r="I342" s="90" t="s">
        <v>1166</v>
      </c>
      <c r="J342" s="90" t="s">
        <v>993</v>
      </c>
      <c r="K342" s="80">
        <v>0.4</v>
      </c>
      <c r="L342" s="218">
        <f>IF(COUNT(O342,P342,Q342,S342,U342,V342,W342,Y342,Z342,AA342,AC342)&gt;0,SUM(O342,P342,Q342,S342,U342,V342,W342,Y342,Z342,AA342,AC342)/COUNT(O342,P342,Q342,S342,U342,V342,W342,Y342,Z342,AA342,AC342),"")</f>
        <v>1</v>
      </c>
      <c r="M342" s="116"/>
      <c r="N342" s="89"/>
      <c r="O342" s="87"/>
      <c r="P342" s="87"/>
      <c r="Q342" s="115"/>
      <c r="R342" s="88"/>
      <c r="S342" s="115"/>
      <c r="T342" s="88" t="s">
        <v>956</v>
      </c>
      <c r="U342" s="109"/>
      <c r="V342" s="109"/>
      <c r="W342" s="87">
        <v>1</v>
      </c>
      <c r="X342" s="89">
        <v>1</v>
      </c>
      <c r="Y342" s="161"/>
      <c r="Z342" s="161"/>
      <c r="AA342" s="165"/>
      <c r="AB342" s="27"/>
      <c r="AC342" s="109"/>
      <c r="AD342" s="79"/>
      <c r="AE342" s="77"/>
      <c r="AF342" s="112"/>
    </row>
    <row r="343" spans="1:32" ht="41.25" customHeight="1" outlineLevel="1" x14ac:dyDescent="0.55000000000000004">
      <c r="A343" s="204">
        <v>216</v>
      </c>
      <c r="B343" s="226"/>
      <c r="C343" s="108" t="s">
        <v>20</v>
      </c>
      <c r="D343" s="108" t="s">
        <v>530</v>
      </c>
      <c r="E343" s="108" t="s">
        <v>531</v>
      </c>
      <c r="F343" s="231"/>
      <c r="G343" s="231" t="s">
        <v>26</v>
      </c>
      <c r="H343" s="108" t="s">
        <v>1495</v>
      </c>
      <c r="I343" s="232"/>
      <c r="J343" s="90" t="s">
        <v>801</v>
      </c>
      <c r="K343" s="81">
        <v>0.4</v>
      </c>
      <c r="L343" s="218">
        <f>IF(COUNT(O343,P343,Q343,S343,U343,V343,W343,Y343,Z343,AA343,AC343)&gt;0,SUM(O343,P343,Q343,S343,U343,V343,W343,Y343,Z343,AA343,AC343)/COUNT(O343,P343,Q343,S343,U343,V343,W343,Y343,Z343,AA343,AC343),"")</f>
        <v>1</v>
      </c>
      <c r="M343" s="116"/>
      <c r="N343" s="89"/>
      <c r="O343" s="87"/>
      <c r="P343" s="87"/>
      <c r="Q343" s="115"/>
      <c r="R343" s="88"/>
      <c r="S343" s="115"/>
      <c r="T343" s="88" t="s">
        <v>955</v>
      </c>
      <c r="U343" s="109"/>
      <c r="V343" s="109"/>
      <c r="W343" s="87">
        <v>1</v>
      </c>
      <c r="X343" s="89">
        <v>1</v>
      </c>
      <c r="Y343" s="161"/>
      <c r="Z343" s="161"/>
      <c r="AA343" s="165"/>
      <c r="AB343" s="88">
        <v>1</v>
      </c>
      <c r="AC343" s="115"/>
      <c r="AD343" s="79"/>
      <c r="AE343" s="77"/>
      <c r="AF343" s="112"/>
    </row>
    <row r="344" spans="1:32" ht="43.15" customHeight="1" outlineLevel="1" x14ac:dyDescent="0.55000000000000004">
      <c r="A344" s="204">
        <v>217</v>
      </c>
      <c r="B344" s="204"/>
      <c r="C344" s="108" t="s">
        <v>20</v>
      </c>
      <c r="D344" s="108" t="s">
        <v>992</v>
      </c>
      <c r="E344" s="108" t="s">
        <v>974</v>
      </c>
      <c r="F344" s="108"/>
      <c r="G344" s="108" t="s">
        <v>26</v>
      </c>
      <c r="H344" s="108" t="s">
        <v>1495</v>
      </c>
      <c r="I344" s="90"/>
      <c r="J344" s="90" t="s">
        <v>993</v>
      </c>
      <c r="K344" s="80">
        <v>0.4</v>
      </c>
      <c r="L344" s="218">
        <f>IF(COUNT(O344,P344,Q344,S344,U344,V344,W344,Y344,Z344,AA344,AC344)&gt;0,SUM(O344,P344,Q344,S344,U344,V344,W344,Y344,Z344,AA344,AC344)/COUNT(O344,P344,Q344,S344,U344,V344,W344,Y344,Z344,AA344,AC344),"")</f>
        <v>1</v>
      </c>
      <c r="M344" s="116"/>
      <c r="N344" s="89"/>
      <c r="O344" s="87"/>
      <c r="P344" s="87"/>
      <c r="Q344" s="115"/>
      <c r="R344" s="88"/>
      <c r="S344" s="115"/>
      <c r="T344" s="88" t="s">
        <v>956</v>
      </c>
      <c r="U344" s="109"/>
      <c r="V344" s="109"/>
      <c r="W344" s="87">
        <v>1</v>
      </c>
      <c r="X344" s="89"/>
      <c r="Y344" s="161"/>
      <c r="Z344" s="161"/>
      <c r="AA344" s="165"/>
      <c r="AB344" s="27"/>
      <c r="AC344" s="109"/>
      <c r="AD344" s="79"/>
      <c r="AE344" s="77"/>
      <c r="AF344" s="112"/>
    </row>
    <row r="345" spans="1:32" s="113" customFormat="1" ht="18.3" outlineLevel="1" x14ac:dyDescent="0.55000000000000004">
      <c r="A345" s="233"/>
      <c r="B345" s="233"/>
      <c r="C345" s="200" t="s">
        <v>20</v>
      </c>
      <c r="D345" s="200" t="s">
        <v>295</v>
      </c>
      <c r="E345" s="200" t="s">
        <v>1167</v>
      </c>
      <c r="F345" s="200"/>
      <c r="G345" s="200"/>
      <c r="H345" s="199" t="s">
        <v>1489</v>
      </c>
      <c r="I345" s="200"/>
      <c r="J345" s="200"/>
      <c r="K345" s="81"/>
      <c r="L345" s="218" t="str">
        <f>IF(COUNT(O345,P345,Q345,S345,U345,V345,W345,Y345,Z345,AA345,AC345)&gt;0,SUM(O345,P345,Q345,S345,U345,V345,W345,Y345,Z345,AA345,AC345)/COUNT(O345,P345,Q345,S345,U345,V345,W345,Y345,Z345,AA345,AC345),"")</f>
        <v/>
      </c>
      <c r="M345" s="75"/>
      <c r="N345" s="89"/>
      <c r="O345" s="87"/>
      <c r="P345" s="87"/>
      <c r="Q345" s="115"/>
      <c r="R345" s="88"/>
      <c r="S345" s="115"/>
      <c r="T345" s="88"/>
      <c r="U345" s="109"/>
      <c r="V345" s="109"/>
      <c r="W345" s="87"/>
      <c r="X345" s="89"/>
      <c r="Y345" s="161"/>
      <c r="Z345" s="161"/>
      <c r="AA345" s="165"/>
      <c r="AB345" s="88"/>
      <c r="AC345" s="115"/>
      <c r="AD345" s="85"/>
      <c r="AE345" s="77"/>
    </row>
    <row r="346" spans="1:32" ht="25.8" outlineLevel="1" x14ac:dyDescent="0.55000000000000004">
      <c r="A346" s="204">
        <v>218</v>
      </c>
      <c r="B346" s="204" t="s">
        <v>593</v>
      </c>
      <c r="C346" s="108" t="s">
        <v>20</v>
      </c>
      <c r="D346" s="108" t="s">
        <v>403</v>
      </c>
      <c r="E346" s="108" t="s">
        <v>575</v>
      </c>
      <c r="F346" s="231"/>
      <c r="G346" s="231" t="s">
        <v>26</v>
      </c>
      <c r="H346" s="108" t="s">
        <v>1509</v>
      </c>
      <c r="I346" s="90" t="s">
        <v>509</v>
      </c>
      <c r="K346" s="81">
        <v>1</v>
      </c>
      <c r="L346" s="218">
        <f>IF(COUNT(O346,P346,Q346,S346,U346,V346,W346,Y346,Z346,AA346,AC346)&gt;0,SUM(O346,P346,Q346,S346,U346,V346,W346,Y346,Z346,AA346,AC346)/COUNT(O346,P346,Q346,S346,U346,V346,W346,Y346,Z346,AA346,AC346),"")</f>
        <v>1</v>
      </c>
      <c r="M346" s="116"/>
      <c r="N346" s="89"/>
      <c r="O346" s="87"/>
      <c r="P346" s="87"/>
      <c r="Q346" s="115"/>
      <c r="R346" s="88"/>
      <c r="S346" s="115"/>
      <c r="T346" s="88">
        <v>2</v>
      </c>
      <c r="U346" s="109">
        <v>1</v>
      </c>
      <c r="V346" s="109"/>
      <c r="W346" s="87"/>
      <c r="X346" s="89">
        <v>1</v>
      </c>
      <c r="Y346" s="161"/>
      <c r="Z346" s="161"/>
      <c r="AA346" s="165"/>
      <c r="AB346" s="88">
        <v>1</v>
      </c>
      <c r="AC346" s="141"/>
      <c r="AD346" s="85"/>
      <c r="AE346" s="77"/>
    </row>
    <row r="347" spans="1:32" ht="30.75" customHeight="1" outlineLevel="1" x14ac:dyDescent="0.55000000000000004">
      <c r="A347" s="204">
        <v>219</v>
      </c>
      <c r="B347" s="204" t="s">
        <v>593</v>
      </c>
      <c r="C347" s="108" t="s">
        <v>20</v>
      </c>
      <c r="D347" s="108" t="s">
        <v>404</v>
      </c>
      <c r="E347" s="108" t="s">
        <v>576</v>
      </c>
      <c r="F347" s="231"/>
      <c r="G347" s="231" t="s">
        <v>26</v>
      </c>
      <c r="H347" s="108" t="s">
        <v>1506</v>
      </c>
      <c r="I347" s="90" t="s">
        <v>1360</v>
      </c>
      <c r="J347" s="234"/>
      <c r="K347" s="81">
        <v>1</v>
      </c>
      <c r="L347" s="218">
        <f>IF(COUNT(O347,P347,Q347,S347,U347,V347,W347,Y347,Z347,AA347,AC347)&gt;0,SUM(O347,P347,Q347,S347,U347,V347,W347,Y347,Z347,AA347,AC347)/COUNT(O347,P347,Q347,S347,U347,V347,W347,Y347,Z347,AA347,AC347),"")</f>
        <v>1</v>
      </c>
      <c r="M347" s="116"/>
      <c r="N347" s="89"/>
      <c r="O347" s="87"/>
      <c r="P347" s="87"/>
      <c r="Q347" s="115"/>
      <c r="R347" s="88"/>
      <c r="S347" s="115"/>
      <c r="T347" s="88">
        <v>15</v>
      </c>
      <c r="U347" s="109">
        <v>1</v>
      </c>
      <c r="V347" s="109"/>
      <c r="W347" s="87"/>
      <c r="X347" s="89">
        <v>1</v>
      </c>
      <c r="Y347" s="161"/>
      <c r="Z347" s="161"/>
      <c r="AA347" s="165"/>
      <c r="AB347" s="88">
        <v>1</v>
      </c>
      <c r="AC347" s="115"/>
      <c r="AD347" s="85"/>
      <c r="AE347" s="77"/>
    </row>
    <row r="348" spans="1:32" ht="27" customHeight="1" outlineLevel="1" x14ac:dyDescent="0.55000000000000004">
      <c r="A348" s="204">
        <v>220</v>
      </c>
      <c r="B348" s="204" t="s">
        <v>593</v>
      </c>
      <c r="C348" s="108" t="s">
        <v>20</v>
      </c>
      <c r="D348" s="108" t="s">
        <v>405</v>
      </c>
      <c r="E348" s="108" t="s">
        <v>1310</v>
      </c>
      <c r="F348" s="231"/>
      <c r="G348" s="231" t="s">
        <v>26</v>
      </c>
      <c r="H348" s="108" t="s">
        <v>1509</v>
      </c>
      <c r="I348" s="90" t="s">
        <v>510</v>
      </c>
      <c r="K348" s="81">
        <v>1</v>
      </c>
      <c r="L348" s="218">
        <f>IF(COUNT(O348,P348,Q348,S348,U348,V348,W348,Y348,Z348,AA348,AC348)&gt;0,SUM(O348,P348,Q348,S348,U348,V348,W348,Y348,Z348,AA348,AC348)/COUNT(O348,P348,Q348,S348,U348,V348,W348,Y348,Z348,AA348,AC348),"")</f>
        <v>1</v>
      </c>
      <c r="M348" s="116"/>
      <c r="N348" s="89"/>
      <c r="O348" s="87"/>
      <c r="P348" s="87"/>
      <c r="Q348" s="115"/>
      <c r="R348" s="88"/>
      <c r="S348" s="115"/>
      <c r="T348" s="88">
        <v>2</v>
      </c>
      <c r="U348" s="109">
        <v>1</v>
      </c>
      <c r="V348" s="109"/>
      <c r="W348" s="87"/>
      <c r="X348" s="89">
        <v>1</v>
      </c>
      <c r="Y348" s="161"/>
      <c r="Z348" s="161"/>
      <c r="AA348" s="165"/>
      <c r="AB348" s="88">
        <v>1</v>
      </c>
      <c r="AC348" s="115"/>
      <c r="AD348" s="85"/>
      <c r="AE348" s="77"/>
    </row>
    <row r="349" spans="1:32" ht="27" customHeight="1" outlineLevel="1" x14ac:dyDescent="0.55000000000000004">
      <c r="A349" s="204" t="s">
        <v>1437</v>
      </c>
      <c r="B349" s="204" t="s">
        <v>593</v>
      </c>
      <c r="C349" s="108" t="s">
        <v>20</v>
      </c>
      <c r="D349" s="108" t="s">
        <v>1429</v>
      </c>
      <c r="E349" s="108" t="s">
        <v>1430</v>
      </c>
      <c r="F349" s="231"/>
      <c r="G349" s="231" t="s">
        <v>1431</v>
      </c>
      <c r="H349" s="108" t="s">
        <v>1491</v>
      </c>
      <c r="I349" s="90" t="s">
        <v>1432</v>
      </c>
      <c r="K349" s="81">
        <v>1</v>
      </c>
      <c r="L349" s="218">
        <f>IF(COUNT(O349,P349,Q349,S349,U349,V349,W349,Y349,Z349,AA349,AC349)&gt;0,SUM(O349,P349,Q349,S349,U349,V349,W349,Y349,Z349,AA349,AC349)/COUNT(O349,P349,Q349,S349,U349,V349,W349,Y349,Z349,AA349,AC349),"")</f>
        <v>0.8</v>
      </c>
      <c r="M349" s="116"/>
      <c r="N349" s="89"/>
      <c r="O349" s="87"/>
      <c r="P349" s="87"/>
      <c r="Q349" s="202"/>
      <c r="R349" s="88"/>
      <c r="S349" s="202"/>
      <c r="T349" s="88">
        <v>16</v>
      </c>
      <c r="U349" s="109">
        <v>0.8</v>
      </c>
      <c r="V349" s="109"/>
      <c r="W349" s="87"/>
      <c r="X349" s="89">
        <v>1</v>
      </c>
      <c r="Y349" s="161"/>
      <c r="Z349" s="161"/>
      <c r="AA349" s="165"/>
      <c r="AB349" s="88">
        <v>1</v>
      </c>
      <c r="AC349" s="202"/>
      <c r="AD349" s="85"/>
      <c r="AE349" s="77"/>
    </row>
    <row r="350" spans="1:32" s="113" customFormat="1" ht="25.5" customHeight="1" outlineLevel="1" x14ac:dyDescent="0.55000000000000004">
      <c r="A350" s="233"/>
      <c r="B350" s="233"/>
      <c r="C350" s="200" t="s">
        <v>20</v>
      </c>
      <c r="D350" s="200" t="s">
        <v>498</v>
      </c>
      <c r="E350" s="200" t="s">
        <v>499</v>
      </c>
      <c r="F350" s="200"/>
      <c r="G350" s="200"/>
      <c r="H350" s="199" t="s">
        <v>1489</v>
      </c>
      <c r="I350" s="200"/>
      <c r="J350" s="200"/>
      <c r="K350" s="81"/>
      <c r="L350" s="218" t="str">
        <f>IF(COUNT(O350,P350,Q350,S350,U350,V350,W350,Y350,Z350,AA350,AC350)&gt;0,SUM(O350,P350,Q350,S350,U350,V350,W350,Y350,Z350,AA350,AC350)/COUNT(O350,P350,Q350,S350,U350,V350,W350,Y350,Z350,AA350,AC350),"")</f>
        <v/>
      </c>
      <c r="M350" s="75"/>
      <c r="N350" s="89"/>
      <c r="O350" s="87"/>
      <c r="P350" s="87"/>
      <c r="Q350" s="115"/>
      <c r="R350" s="88"/>
      <c r="S350" s="115"/>
      <c r="T350" s="88"/>
      <c r="U350" s="109"/>
      <c r="V350" s="109"/>
      <c r="W350" s="87"/>
      <c r="X350" s="89"/>
      <c r="Y350" s="161"/>
      <c r="Z350" s="161"/>
      <c r="AA350" s="165"/>
      <c r="AB350" s="88"/>
      <c r="AC350" s="115"/>
      <c r="AD350" s="85"/>
      <c r="AE350" s="77"/>
    </row>
    <row r="351" spans="1:32" ht="29.25" customHeight="1" outlineLevel="1" x14ac:dyDescent="0.55000000000000004">
      <c r="A351" s="204">
        <v>221</v>
      </c>
      <c r="B351" s="204" t="s">
        <v>593</v>
      </c>
      <c r="C351" s="108" t="s">
        <v>20</v>
      </c>
      <c r="D351" s="108" t="s">
        <v>909</v>
      </c>
      <c r="E351" s="108" t="s">
        <v>500</v>
      </c>
      <c r="F351" s="231"/>
      <c r="G351" s="231" t="s">
        <v>328</v>
      </c>
      <c r="H351" s="108" t="s">
        <v>1491</v>
      </c>
      <c r="I351" s="90" t="s">
        <v>1293</v>
      </c>
      <c r="J351" s="90" t="s">
        <v>1292</v>
      </c>
      <c r="K351" s="81">
        <v>1</v>
      </c>
      <c r="L351" s="218">
        <f>IF(COUNT(O351,P351,Q351,S351,U351,V351,W351,Y351,Z351,AA351,AC351)&gt;0,SUM(O351,P351,Q351,S351,U351,V351,W351,Y351,Z351,AA351,AC351)/COUNT(O351,P351,Q351,S351,U351,V351,W351,Y351,Z351,AA351,AC351),"")</f>
        <v>1</v>
      </c>
      <c r="M351" s="116"/>
      <c r="N351" s="89"/>
      <c r="O351" s="87"/>
      <c r="P351" s="87"/>
      <c r="Q351" s="115"/>
      <c r="R351" s="88"/>
      <c r="S351" s="115"/>
      <c r="T351" s="88">
        <v>16</v>
      </c>
      <c r="U351" s="109">
        <v>1</v>
      </c>
      <c r="V351" s="109"/>
      <c r="W351" s="87"/>
      <c r="X351" s="89">
        <v>1</v>
      </c>
      <c r="Y351" s="161"/>
      <c r="Z351" s="161"/>
      <c r="AA351" s="165"/>
      <c r="AB351" s="88">
        <v>1</v>
      </c>
      <c r="AC351" s="141"/>
      <c r="AD351" s="85"/>
      <c r="AE351" s="77"/>
    </row>
    <row r="352" spans="1:32" ht="35.25" customHeight="1" outlineLevel="1" x14ac:dyDescent="0.55000000000000004">
      <c r="A352" s="204">
        <v>222</v>
      </c>
      <c r="B352" s="204" t="s">
        <v>593</v>
      </c>
      <c r="C352" s="108" t="s">
        <v>20</v>
      </c>
      <c r="D352" s="108" t="s">
        <v>910</v>
      </c>
      <c r="E352" s="108" t="s">
        <v>501</v>
      </c>
      <c r="F352" s="231"/>
      <c r="G352" s="231" t="s">
        <v>328</v>
      </c>
      <c r="H352" s="108" t="s">
        <v>1518</v>
      </c>
      <c r="I352" s="90" t="s">
        <v>1293</v>
      </c>
      <c r="J352" s="90" t="s">
        <v>1292</v>
      </c>
      <c r="K352" s="81">
        <v>1</v>
      </c>
      <c r="L352" s="218">
        <f>IF(COUNT(O352,P352,Q352,S352,U352,V352,W352,Y352,Z352,AA352,AC352)&gt;0,SUM(O352,P352,Q352,S352,U352,V352,W352,Y352,Z352,AA352,AC352)/COUNT(O352,P352,Q352,S352,U352,V352,W352,Y352,Z352,AA352,AC352),"")</f>
        <v>1</v>
      </c>
      <c r="M352" s="116"/>
      <c r="N352" s="89"/>
      <c r="O352" s="87"/>
      <c r="P352" s="87"/>
      <c r="Q352" s="115"/>
      <c r="R352" s="88"/>
      <c r="S352" s="115"/>
      <c r="T352" s="88">
        <v>16</v>
      </c>
      <c r="U352" s="109">
        <v>1</v>
      </c>
      <c r="V352" s="109"/>
      <c r="W352" s="87"/>
      <c r="X352" s="89">
        <v>1</v>
      </c>
      <c r="Y352" s="161"/>
      <c r="Z352" s="161"/>
      <c r="AA352" s="165"/>
      <c r="AB352" s="88">
        <v>1</v>
      </c>
      <c r="AC352" s="141"/>
      <c r="AD352" s="85"/>
      <c r="AE352" s="77"/>
    </row>
    <row r="353" spans="1:32" ht="31.5" customHeight="1" outlineLevel="1" x14ac:dyDescent="0.55000000000000004">
      <c r="A353" s="204">
        <v>223</v>
      </c>
      <c r="B353" s="204" t="s">
        <v>593</v>
      </c>
      <c r="C353" s="108" t="s">
        <v>20</v>
      </c>
      <c r="D353" s="108" t="s">
        <v>911</v>
      </c>
      <c r="E353" s="108" t="s">
        <v>1168</v>
      </c>
      <c r="F353" s="231"/>
      <c r="G353" s="231" t="s">
        <v>328</v>
      </c>
      <c r="H353" s="108" t="s">
        <v>1497</v>
      </c>
      <c r="I353" s="90" t="s">
        <v>1299</v>
      </c>
      <c r="J353" s="90"/>
      <c r="K353" s="81">
        <v>1</v>
      </c>
      <c r="L353" s="218">
        <f>IF(COUNT(O353,P353,Q353,S353,U353,V353,W353,Y353,Z353,AA353,AC353)&gt;0,SUM(O353,P353,Q353,S353,U353,V353,W353,Y353,Z353,AA353,AC353)/COUNT(O353,P353,Q353,S353,U353,V353,W353,Y353,Z353,AA353,AC353),"")</f>
        <v>1</v>
      </c>
      <c r="M353" s="116"/>
      <c r="N353" s="89"/>
      <c r="O353" s="87"/>
      <c r="P353" s="87"/>
      <c r="Q353" s="115"/>
      <c r="R353" s="88"/>
      <c r="S353" s="115"/>
      <c r="T353" s="88">
        <v>3</v>
      </c>
      <c r="U353" s="109">
        <v>1</v>
      </c>
      <c r="V353" s="109"/>
      <c r="W353" s="87"/>
      <c r="X353" s="89"/>
      <c r="Y353" s="161"/>
      <c r="Z353" s="161"/>
      <c r="AA353" s="165"/>
      <c r="AB353" s="27"/>
      <c r="AC353" s="109"/>
      <c r="AD353" s="85"/>
      <c r="AE353" s="77"/>
    </row>
    <row r="354" spans="1:32" ht="25.8" outlineLevel="1" x14ac:dyDescent="0.55000000000000004">
      <c r="A354" s="204">
        <v>224</v>
      </c>
      <c r="B354" s="204" t="s">
        <v>593</v>
      </c>
      <c r="C354" s="108" t="s">
        <v>20</v>
      </c>
      <c r="D354" s="108" t="s">
        <v>1400</v>
      </c>
      <c r="E354" s="108" t="s">
        <v>774</v>
      </c>
      <c r="F354" s="231"/>
      <c r="G354" s="231" t="s">
        <v>297</v>
      </c>
      <c r="H354" s="108" t="s">
        <v>1513</v>
      </c>
      <c r="I354" s="90" t="s">
        <v>1248</v>
      </c>
      <c r="K354" s="81">
        <v>1</v>
      </c>
      <c r="L354" s="218">
        <f>IF(COUNT(O354,P354,Q354,S354,U354,V354,W354,Y354,Z354,AA354,AC354)&gt;0,SUM(O354,P354,Q354,S354,U354,V354,W354,Y354,Z354,AA354,AC354)/COUNT(O354,P354,Q354,S354,U354,V354,W354,Y354,Z354,AA354,AC354),"")</f>
        <v>1</v>
      </c>
      <c r="M354" s="116"/>
      <c r="N354" s="89"/>
      <c r="O354" s="87"/>
      <c r="P354" s="87"/>
      <c r="Q354" s="115"/>
      <c r="R354" s="88"/>
      <c r="S354" s="115"/>
      <c r="T354" s="88"/>
      <c r="U354" s="109"/>
      <c r="V354" s="109"/>
      <c r="W354" s="87"/>
      <c r="X354" s="89">
        <v>1</v>
      </c>
      <c r="Y354" s="161">
        <v>1</v>
      </c>
      <c r="Z354" s="161"/>
      <c r="AA354" s="165"/>
      <c r="AB354" s="88"/>
      <c r="AC354" s="109"/>
      <c r="AD354" s="85"/>
      <c r="AE354" s="77"/>
    </row>
    <row r="355" spans="1:32" ht="29.25" customHeight="1" outlineLevel="1" x14ac:dyDescent="0.55000000000000004">
      <c r="A355" s="226">
        <v>225</v>
      </c>
      <c r="B355" s="226"/>
      <c r="C355" s="108" t="s">
        <v>20</v>
      </c>
      <c r="D355" s="108" t="s">
        <v>1027</v>
      </c>
      <c r="E355" s="108" t="s">
        <v>502</v>
      </c>
      <c r="F355" s="108"/>
      <c r="G355" s="231" t="s">
        <v>328</v>
      </c>
      <c r="H355" s="108" t="s">
        <v>1491</v>
      </c>
      <c r="I355" s="90"/>
      <c r="J355" s="90" t="s">
        <v>1292</v>
      </c>
      <c r="K355" s="81">
        <v>0</v>
      </c>
      <c r="L355" s="218">
        <f>IF(COUNT(O355,P355,Q355,S355,U355,V355,W355,Y355,Z355,AA355,AC355)&gt;0,SUM(O355,P355,Q355,S355,U355,V355,W355,Y355,Z355,AA355,AC355)/COUNT(O355,P355,Q355,S355,U355,V355,W355,Y355,Z355,AA355,AC355),"")</f>
        <v>1</v>
      </c>
      <c r="M355" s="116"/>
      <c r="N355" s="89"/>
      <c r="O355" s="87"/>
      <c r="P355" s="87"/>
      <c r="Q355" s="115"/>
      <c r="R355" s="88"/>
      <c r="S355" s="115"/>
      <c r="T355" s="88">
        <v>16</v>
      </c>
      <c r="U355" s="109"/>
      <c r="V355" s="109">
        <v>1</v>
      </c>
      <c r="W355" s="87"/>
      <c r="X355" s="89"/>
      <c r="Y355" s="161"/>
      <c r="Z355" s="161"/>
      <c r="AA355" s="165"/>
      <c r="AB355" s="139"/>
      <c r="AC355" s="141"/>
      <c r="AD355" s="79"/>
      <c r="AE355" s="77"/>
    </row>
    <row r="356" spans="1:32" ht="41.5" customHeight="1" outlineLevel="1" x14ac:dyDescent="0.55000000000000004">
      <c r="A356" s="226">
        <v>226</v>
      </c>
      <c r="B356" s="226"/>
      <c r="C356" s="108" t="s">
        <v>20</v>
      </c>
      <c r="D356" s="108" t="s">
        <v>912</v>
      </c>
      <c r="E356" s="108" t="s">
        <v>503</v>
      </c>
      <c r="F356" s="108"/>
      <c r="G356" s="231" t="s">
        <v>328</v>
      </c>
      <c r="H356" s="108" t="s">
        <v>1491</v>
      </c>
      <c r="I356" s="90"/>
      <c r="J356" s="90" t="s">
        <v>1292</v>
      </c>
      <c r="K356" s="81">
        <v>0</v>
      </c>
      <c r="L356" s="218">
        <f>IF(COUNT(O356,P356,Q356,S356,U356,V356,W356,Y356,Z356,AA356,AC356)&gt;0,SUM(O356,P356,Q356,S356,U356,V356,W356,Y356,Z356,AA356,AC356)/COUNT(O356,P356,Q356,S356,U356,V356,W356,Y356,Z356,AA356,AC356),"")</f>
        <v>1</v>
      </c>
      <c r="M356" s="116"/>
      <c r="N356" s="89"/>
      <c r="O356" s="87"/>
      <c r="P356" s="87"/>
      <c r="Q356" s="115"/>
      <c r="R356" s="88"/>
      <c r="S356" s="115"/>
      <c r="T356" s="88">
        <v>16</v>
      </c>
      <c r="U356" s="109"/>
      <c r="V356" s="109"/>
      <c r="W356" s="87">
        <v>1</v>
      </c>
      <c r="X356" s="89"/>
      <c r="Y356" s="161"/>
      <c r="Z356" s="161"/>
      <c r="AA356" s="165"/>
      <c r="AB356" s="139"/>
      <c r="AC356" s="141"/>
      <c r="AD356" s="79"/>
      <c r="AE356" s="77"/>
    </row>
    <row r="357" spans="1:32" s="113" customFormat="1" ht="18.3" outlineLevel="1" x14ac:dyDescent="0.55000000000000004">
      <c r="A357" s="221"/>
      <c r="B357" s="226"/>
      <c r="C357" s="108" t="s">
        <v>1146</v>
      </c>
      <c r="D357" s="200" t="s">
        <v>950</v>
      </c>
      <c r="E357" s="200" t="s">
        <v>1229</v>
      </c>
      <c r="F357" s="200"/>
      <c r="G357" s="200"/>
      <c r="H357" s="199" t="s">
        <v>1489</v>
      </c>
      <c r="I357" s="199"/>
      <c r="J357" s="199"/>
      <c r="K357" s="81"/>
      <c r="L357" s="218" t="str">
        <f>IF(COUNT(O357,P357,Q357,S357,U357,V357,W357,Y357,Z357,AA357,AC357)&gt;0,SUM(O357,P357,Q357,S357,U357,V357,W357,Y357,Z357,AA357,AC357)/COUNT(O357,P357,Q357,S357,U357,V357,W357,Y357,Z357,AA357,AC357),"")</f>
        <v/>
      </c>
      <c r="M357" s="116"/>
      <c r="N357" s="89"/>
      <c r="O357" s="87"/>
      <c r="P357" s="87"/>
      <c r="Q357" s="115"/>
      <c r="R357" s="88"/>
      <c r="S357" s="115"/>
      <c r="T357" s="88"/>
      <c r="U357" s="109"/>
      <c r="V357" s="109"/>
      <c r="W357" s="87"/>
      <c r="X357" s="89"/>
      <c r="Y357" s="161"/>
      <c r="Z357" s="161"/>
      <c r="AA357" s="165"/>
      <c r="AB357" s="88"/>
      <c r="AC357" s="115"/>
      <c r="AD357" s="85"/>
      <c r="AE357" s="77"/>
      <c r="AF357" s="111"/>
    </row>
    <row r="358" spans="1:32" s="113" customFormat="1" ht="18.3" outlineLevel="1" x14ac:dyDescent="0.55000000000000004">
      <c r="A358" s="221"/>
      <c r="B358" s="226"/>
      <c r="C358" s="108" t="s">
        <v>1226</v>
      </c>
      <c r="D358" s="200" t="s">
        <v>951</v>
      </c>
      <c r="E358" s="200" t="s">
        <v>870</v>
      </c>
      <c r="F358" s="200"/>
      <c r="G358" s="200"/>
      <c r="H358" s="199" t="s">
        <v>1489</v>
      </c>
      <c r="I358" s="199"/>
      <c r="J358" s="199"/>
      <c r="K358" s="81"/>
      <c r="L358" s="218" t="str">
        <f>IF(COUNT(O358,P358,Q358,S358,U358,V358,W358,Y358,Z358,AA358,AC358)&gt;0,SUM(O358,P358,Q358,S358,U358,V358,W358,Y358,Z358,AA358,AC358)/COUNT(O358,P358,Q358,S358,U358,V358,W358,Y358,Z358,AA358,AC358),"")</f>
        <v/>
      </c>
      <c r="M358" s="116"/>
      <c r="N358" s="89"/>
      <c r="O358" s="87"/>
      <c r="P358" s="87"/>
      <c r="Q358" s="115"/>
      <c r="R358" s="88"/>
      <c r="S358" s="115"/>
      <c r="T358" s="88"/>
      <c r="U358" s="109"/>
      <c r="V358" s="109"/>
      <c r="W358" s="87"/>
      <c r="X358" s="89"/>
      <c r="Y358" s="161"/>
      <c r="Z358" s="161"/>
      <c r="AA358" s="165"/>
      <c r="AB358" s="88"/>
      <c r="AC358" s="115"/>
      <c r="AD358" s="85"/>
      <c r="AE358" s="77"/>
      <c r="AF358" s="111"/>
    </row>
    <row r="359" spans="1:32" ht="18.3" outlineLevel="1" x14ac:dyDescent="0.55000000000000004">
      <c r="A359" s="226">
        <v>227</v>
      </c>
      <c r="B359" s="226"/>
      <c r="C359" s="108" t="s">
        <v>1227</v>
      </c>
      <c r="D359" s="235" t="s">
        <v>1224</v>
      </c>
      <c r="E359" s="235" t="s">
        <v>870</v>
      </c>
      <c r="F359" s="221"/>
      <c r="G359" s="221"/>
      <c r="H359" s="221" t="s">
        <v>1489</v>
      </c>
      <c r="I359" s="221"/>
      <c r="J359" s="221"/>
      <c r="K359" s="81">
        <v>0</v>
      </c>
      <c r="L359" s="218" t="str">
        <f>IF(COUNT(O359,P359,Q359,S359,U359,V359,W359,Y359,Z359,AA359,AC359)&gt;0,SUM(O359,P359,Q359,S359,U359,V359,W359,Y359,Z359,AA359,AC359)/COUNT(O359,P359,Q359,S359,U359,V359,W359,Y359,Z359,AA359,AC359),"")</f>
        <v/>
      </c>
      <c r="M359" s="116"/>
      <c r="N359" s="89"/>
      <c r="O359" s="87"/>
      <c r="P359" s="87"/>
      <c r="Q359" s="115"/>
      <c r="R359" s="88"/>
      <c r="S359" s="115"/>
      <c r="T359" s="88"/>
      <c r="U359" s="109"/>
      <c r="V359" s="109"/>
      <c r="W359" s="87"/>
      <c r="X359" s="89"/>
      <c r="Y359" s="161"/>
      <c r="Z359" s="161"/>
      <c r="AA359" s="165"/>
      <c r="AB359" s="88"/>
      <c r="AC359" s="115"/>
      <c r="AD359" s="79"/>
      <c r="AE359" s="77"/>
    </row>
    <row r="360" spans="1:32" ht="18.3" outlineLevel="1" x14ac:dyDescent="0.55000000000000004">
      <c r="A360" s="226">
        <v>228</v>
      </c>
      <c r="B360" s="226"/>
      <c r="C360" s="108" t="s">
        <v>1228</v>
      </c>
      <c r="D360" s="235" t="s">
        <v>1225</v>
      </c>
      <c r="E360" s="235" t="s">
        <v>870</v>
      </c>
      <c r="F360" s="221"/>
      <c r="G360" s="221"/>
      <c r="H360" s="221" t="s">
        <v>1489</v>
      </c>
      <c r="I360" s="221"/>
      <c r="J360" s="221"/>
      <c r="K360" s="81">
        <v>0</v>
      </c>
      <c r="L360" s="218" t="str">
        <f>IF(COUNT(O360,P360,Q360,S360,U360,V360,W360,Y360,Z360,AA360,AC360)&gt;0,SUM(O360,P360,Q360,S360,U360,V360,W360,Y360,Z360,AA360,AC360)/COUNT(O360,P360,Q360,S360,U360,V360,W360,Y360,Z360,AA360,AC360),"")</f>
        <v/>
      </c>
      <c r="M360" s="116"/>
      <c r="N360" s="89"/>
      <c r="O360" s="87"/>
      <c r="P360" s="87"/>
      <c r="Q360" s="141"/>
      <c r="R360" s="88"/>
      <c r="S360" s="141"/>
      <c r="T360" s="88"/>
      <c r="U360" s="109"/>
      <c r="V360" s="109"/>
      <c r="W360" s="87"/>
      <c r="X360" s="89"/>
      <c r="Y360" s="161"/>
      <c r="Z360" s="161"/>
      <c r="AA360" s="165"/>
      <c r="AB360" s="88"/>
      <c r="AC360" s="141"/>
      <c r="AD360" s="79"/>
      <c r="AE360" s="77"/>
    </row>
    <row r="361" spans="1:32" ht="41.5" customHeight="1" outlineLevel="1" x14ac:dyDescent="0.55000000000000004">
      <c r="A361" s="226">
        <v>231</v>
      </c>
      <c r="B361" s="204" t="s">
        <v>593</v>
      </c>
      <c r="C361" s="108" t="s">
        <v>20</v>
      </c>
      <c r="D361" s="126" t="s">
        <v>1223</v>
      </c>
      <c r="E361" s="108" t="s">
        <v>1424</v>
      </c>
      <c r="F361" s="108"/>
      <c r="G361" s="231" t="s">
        <v>1169</v>
      </c>
      <c r="H361" s="108" t="s">
        <v>1491</v>
      </c>
      <c r="I361" s="90" t="s">
        <v>1380</v>
      </c>
      <c r="J361" s="90" t="s">
        <v>1381</v>
      </c>
      <c r="K361" s="81">
        <v>1</v>
      </c>
      <c r="L361" s="218">
        <f>IF(COUNT(O361,P361,Q361,S361,U361,V361,W361,Y361,Z361,AA361,AC361)&gt;0,SUM(O361,P361,Q361,S361,U361,V361,W361,Y361,Z361,AA361,AC361)/COUNT(O361,P361,Q361,S361,U361,V361,W361,Y361,Z361,AA361,AC361),"")</f>
        <v>0.9</v>
      </c>
      <c r="M361" s="116"/>
      <c r="N361" s="89"/>
      <c r="O361" s="87"/>
      <c r="P361" s="87"/>
      <c r="Q361" s="115"/>
      <c r="R361" s="88"/>
      <c r="S361" s="115"/>
      <c r="T361" s="88">
        <v>16</v>
      </c>
      <c r="U361" s="109"/>
      <c r="V361" s="109">
        <v>0.9</v>
      </c>
      <c r="W361" s="87"/>
      <c r="X361" s="89"/>
      <c r="Y361" s="161"/>
      <c r="Z361" s="161"/>
      <c r="AA361" s="165"/>
      <c r="AB361" s="88"/>
      <c r="AC361" s="115"/>
      <c r="AD361" s="79"/>
      <c r="AE361" s="77"/>
    </row>
    <row r="362" spans="1:32" ht="42" customHeight="1" outlineLevel="1" x14ac:dyDescent="0.55000000000000004">
      <c r="A362" s="204"/>
      <c r="B362" s="204"/>
      <c r="C362" s="108" t="s">
        <v>20</v>
      </c>
      <c r="D362" s="126" t="s">
        <v>1314</v>
      </c>
      <c r="E362" s="108" t="s">
        <v>1315</v>
      </c>
      <c r="F362" s="108"/>
      <c r="G362" s="108" t="s">
        <v>1169</v>
      </c>
      <c r="H362" s="108" t="s">
        <v>1489</v>
      </c>
      <c r="I362" s="108"/>
      <c r="J362" s="90" t="s">
        <v>1428</v>
      </c>
      <c r="K362" s="81"/>
      <c r="L362" s="236"/>
      <c r="M362" s="7"/>
      <c r="N362" s="168"/>
      <c r="O362" s="161"/>
      <c r="P362" s="161"/>
      <c r="Q362" s="161"/>
      <c r="R362" s="168"/>
      <c r="S362" s="161"/>
      <c r="T362" s="168"/>
      <c r="U362" s="161"/>
      <c r="V362" s="161"/>
      <c r="W362" s="161"/>
      <c r="X362" s="168"/>
      <c r="Y362" s="161"/>
      <c r="Z362" s="161"/>
      <c r="AA362" s="161"/>
      <c r="AB362" s="168"/>
      <c r="AC362" s="161"/>
      <c r="AD362" s="79"/>
      <c r="AE362" s="77"/>
    </row>
    <row r="363" spans="1:32" ht="21" customHeight="1" x14ac:dyDescent="0.55000000000000004">
      <c r="A363" s="15" t="s">
        <v>1283</v>
      </c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 t="str">
        <f>IF(COUNT(O363,P363,Q363,S363,U363,V363,W363,Y363,Z363,AA363,AC363)&gt;0,SUM(O363,P363,Q363,S363,U363,V363,W363,Y363,Z363,AA363,AC363)/COUNT(O363,P363,Q363,S363,U363,V363,W363,Y363,Z363,AA363,AC363),"")</f>
        <v/>
      </c>
      <c r="M363" s="16"/>
      <c r="N363" s="49"/>
      <c r="O363" s="16"/>
      <c r="P363" s="16"/>
      <c r="Q363" s="43"/>
      <c r="R363" s="16"/>
      <c r="S363" s="43"/>
      <c r="T363" s="16"/>
      <c r="U363" s="16"/>
      <c r="V363" s="16"/>
      <c r="W363" s="16"/>
      <c r="X363" s="49"/>
      <c r="Y363" s="174"/>
      <c r="Z363" s="174"/>
      <c r="AA363" s="175"/>
      <c r="AB363" s="16"/>
      <c r="AC363" s="43"/>
      <c r="AD363" s="17"/>
      <c r="AE363" s="77"/>
    </row>
    <row r="364" spans="1:32" s="113" customFormat="1" outlineLevel="1" x14ac:dyDescent="0.55000000000000004">
      <c r="A364" s="219"/>
      <c r="B364" s="219"/>
      <c r="C364" s="200" t="s">
        <v>20</v>
      </c>
      <c r="D364" s="200" t="s">
        <v>101</v>
      </c>
      <c r="E364" s="200" t="s">
        <v>22</v>
      </c>
      <c r="F364" s="200"/>
      <c r="G364" s="200"/>
      <c r="H364" s="200" t="s">
        <v>1489</v>
      </c>
      <c r="I364" s="220" t="s">
        <v>322</v>
      </c>
      <c r="J364" s="220"/>
      <c r="K364" s="81">
        <v>0.1</v>
      </c>
      <c r="L364" s="218" t="str">
        <f>IF(COUNT(O364,P364,Q364,S364,U364,V364,W364,Y364,Z364,AA364,AC364)&gt;0,SUM(O364,P364,Q364,S364,U364,V364,W364,Y364,Z364,AA364,AC364)/COUNT(O364,P364,Q364,S364,U364,V364,W364,Y364,Z364,AA364,AC364),"")</f>
        <v/>
      </c>
      <c r="M364" s="116"/>
      <c r="N364" s="89"/>
      <c r="O364" s="87"/>
      <c r="P364" s="87"/>
      <c r="Q364" s="115"/>
      <c r="R364" s="88">
        <v>1</v>
      </c>
      <c r="S364" s="115"/>
      <c r="T364" s="88"/>
      <c r="U364" s="109"/>
      <c r="V364" s="109"/>
      <c r="W364" s="87"/>
      <c r="X364" s="89"/>
      <c r="Y364" s="161"/>
      <c r="Z364" s="161"/>
      <c r="AA364" s="165"/>
      <c r="AB364" s="88"/>
      <c r="AC364" s="115"/>
      <c r="AD364" s="86"/>
      <c r="AE364" s="77"/>
    </row>
    <row r="365" spans="1:32" s="113" customFormat="1" outlineLevel="1" x14ac:dyDescent="0.55000000000000004">
      <c r="A365" s="219"/>
      <c r="B365" s="219"/>
      <c r="C365" s="200" t="s">
        <v>20</v>
      </c>
      <c r="D365" s="200" t="s">
        <v>102</v>
      </c>
      <c r="E365" s="200" t="s">
        <v>870</v>
      </c>
      <c r="F365" s="200"/>
      <c r="G365" s="200"/>
      <c r="H365" s="200" t="s">
        <v>1489</v>
      </c>
      <c r="I365" s="200"/>
      <c r="J365" s="200"/>
      <c r="K365" s="81">
        <v>0.1</v>
      </c>
      <c r="L365" s="218" t="str">
        <f>IF(COUNT(O365,P365,Q365,S365,U365,V365,W365,Y365,Z365,AA365,AC365)&gt;0,SUM(O365,P365,Q365,S365,U365,V365,W365,Y365,Z365,AA365,AC365)/COUNT(O365,P365,Q365,S365,U365,V365,W365,Y365,Z365,AA365,AC365),"")</f>
        <v/>
      </c>
      <c r="M365" s="116"/>
      <c r="N365" s="89"/>
      <c r="O365" s="87"/>
      <c r="P365" s="87"/>
      <c r="Q365" s="115"/>
      <c r="R365" s="88">
        <v>1</v>
      </c>
      <c r="S365" s="115"/>
      <c r="T365" s="88"/>
      <c r="U365" s="109"/>
      <c r="V365" s="109"/>
      <c r="W365" s="87"/>
      <c r="X365" s="89"/>
      <c r="Y365" s="161"/>
      <c r="Z365" s="161"/>
      <c r="AA365" s="165"/>
      <c r="AB365" s="88"/>
      <c r="AC365" s="115"/>
      <c r="AD365" s="86"/>
      <c r="AE365" s="77"/>
    </row>
    <row r="366" spans="1:32" s="113" customFormat="1" ht="27.6" customHeight="1" outlineLevel="1" x14ac:dyDescent="0.55000000000000004">
      <c r="A366" s="219"/>
      <c r="B366" s="219"/>
      <c r="C366" s="200" t="s">
        <v>20</v>
      </c>
      <c r="D366" s="200" t="s">
        <v>103</v>
      </c>
      <c r="E366" s="200" t="s">
        <v>870</v>
      </c>
      <c r="F366" s="200"/>
      <c r="G366" s="200"/>
      <c r="H366" s="200" t="s">
        <v>1489</v>
      </c>
      <c r="I366" s="200"/>
      <c r="J366" s="200"/>
      <c r="K366" s="83"/>
      <c r="L366" s="218" t="str">
        <f>IF(COUNT(O366,P366,Q366,S366,U366,V366,W366,Y366,Z366,AA366,AC366)&gt;0,SUM(O366,P366,Q366,S366,U366,V366,W366,Y366,Z366,AA366,AC366)/COUNT(O366,P366,Q366,S366,U366,V366,W366,Y366,Z366,AA366,AC366),"")</f>
        <v/>
      </c>
      <c r="M366" s="116"/>
      <c r="N366" s="89"/>
      <c r="O366" s="87"/>
      <c r="P366" s="87"/>
      <c r="Q366" s="115"/>
      <c r="R366" s="88"/>
      <c r="S366" s="115"/>
      <c r="T366" s="88"/>
      <c r="U366" s="109"/>
      <c r="V366" s="109"/>
      <c r="W366" s="87"/>
      <c r="X366" s="89"/>
      <c r="Y366" s="161"/>
      <c r="Z366" s="161"/>
      <c r="AA366" s="165"/>
      <c r="AB366" s="88"/>
      <c r="AC366" s="115"/>
      <c r="AD366" s="86"/>
      <c r="AE366" s="77"/>
    </row>
    <row r="367" spans="1:32" s="113" customFormat="1" ht="27.6" customHeight="1" outlineLevel="1" x14ac:dyDescent="0.55000000000000004">
      <c r="A367" s="219"/>
      <c r="B367" s="219"/>
      <c r="C367" s="200" t="s">
        <v>20</v>
      </c>
      <c r="D367" s="200" t="s">
        <v>785</v>
      </c>
      <c r="E367" s="200" t="s">
        <v>786</v>
      </c>
      <c r="F367" s="200"/>
      <c r="G367" s="200"/>
      <c r="H367" s="200" t="s">
        <v>1489</v>
      </c>
      <c r="I367" s="200"/>
      <c r="J367" s="200"/>
      <c r="K367" s="83"/>
      <c r="L367" s="218" t="str">
        <f>IF(COUNT(O367,P367,Q367,S367,U367,V367,W367,Y367,Z367,AA367,AC367)&gt;0,SUM(O367,P367,Q367,S367,U367,V367,W367,Y367,Z367,AA367,AC367)/COUNT(O367,P367,Q367,S367,U367,V367,W367,Y367,Z367,AA367,AC367),"")</f>
        <v/>
      </c>
      <c r="M367" s="116"/>
      <c r="N367" s="89"/>
      <c r="O367" s="87"/>
      <c r="P367" s="87"/>
      <c r="Q367" s="115"/>
      <c r="R367" s="88"/>
      <c r="S367" s="115"/>
      <c r="T367" s="88"/>
      <c r="U367" s="109"/>
      <c r="V367" s="109"/>
      <c r="W367" s="87"/>
      <c r="X367" s="89"/>
      <c r="Y367" s="161"/>
      <c r="Z367" s="161"/>
      <c r="AA367" s="165"/>
      <c r="AB367" s="88"/>
      <c r="AC367" s="115"/>
      <c r="AD367" s="86"/>
      <c r="AE367" s="77"/>
    </row>
    <row r="368" spans="1:32" s="113" customFormat="1" ht="27.6" customHeight="1" outlineLevel="1" x14ac:dyDescent="0.55000000000000004">
      <c r="A368" s="219"/>
      <c r="B368" s="219"/>
      <c r="C368" s="200" t="s">
        <v>20</v>
      </c>
      <c r="D368" s="200" t="s">
        <v>787</v>
      </c>
      <c r="E368" s="200" t="s">
        <v>22</v>
      </c>
      <c r="F368" s="200"/>
      <c r="G368" s="200"/>
      <c r="H368" s="200" t="s">
        <v>1489</v>
      </c>
      <c r="I368" s="200"/>
      <c r="J368" s="200" t="s">
        <v>788</v>
      </c>
      <c r="K368" s="83"/>
      <c r="L368" s="218" t="str">
        <f>IF(COUNT(O368,P368,Q368,S368,U368,V368,W368,Y368,Z368,AA368,AC368)&gt;0,SUM(O368,P368,Q368,S368,U368,V368,W368,Y368,Z368,AA368,AC368)/COUNT(O368,P368,Q368,S368,U368,V368,W368,Y368,Z368,AA368,AC368),"")</f>
        <v/>
      </c>
      <c r="M368" s="116"/>
      <c r="N368" s="89"/>
      <c r="O368" s="87"/>
      <c r="P368" s="87"/>
      <c r="Q368" s="115"/>
      <c r="R368" s="88"/>
      <c r="S368" s="115"/>
      <c r="T368" s="88"/>
      <c r="U368" s="109"/>
      <c r="V368" s="109"/>
      <c r="W368" s="87"/>
      <c r="X368" s="89"/>
      <c r="Y368" s="161"/>
      <c r="Z368" s="161"/>
      <c r="AA368" s="165"/>
      <c r="AB368" s="88"/>
      <c r="AC368" s="115"/>
      <c r="AD368" s="86"/>
      <c r="AE368" s="77"/>
    </row>
    <row r="369" spans="1:31" ht="25.8" outlineLevel="1" x14ac:dyDescent="0.55000000000000004">
      <c r="A369" s="204">
        <v>235</v>
      </c>
      <c r="B369" s="226"/>
      <c r="C369" s="108" t="s">
        <v>20</v>
      </c>
      <c r="D369" s="108" t="s">
        <v>104</v>
      </c>
      <c r="E369" s="108" t="s">
        <v>148</v>
      </c>
      <c r="F369" s="108"/>
      <c r="G369" s="108" t="s">
        <v>26</v>
      </c>
      <c r="H369" s="108" t="s">
        <v>1490</v>
      </c>
      <c r="I369" s="108"/>
      <c r="J369" s="108" t="s">
        <v>801</v>
      </c>
      <c r="K369" s="81">
        <v>0.4</v>
      </c>
      <c r="L369" s="218">
        <f>IF(COUNT(O369,P369,Q369,S369,U369,V369,W369,Y369,Z369,AA369,AC369)&gt;0,SUM(O369,P369,Q369,S369,U369,V369,W369,Y369,Z369,AA369,AC369)/COUNT(O369,P369,Q369,S369,U369,V369,W369,Y369,Z369,AA369,AC369),"")</f>
        <v>1</v>
      </c>
      <c r="M369" s="116"/>
      <c r="N369" s="89">
        <v>7</v>
      </c>
      <c r="O369" s="87"/>
      <c r="P369" s="87"/>
      <c r="Q369" s="115">
        <v>1</v>
      </c>
      <c r="R369" s="88">
        <v>1</v>
      </c>
      <c r="S369" s="115"/>
      <c r="T369" s="88"/>
      <c r="U369" s="109"/>
      <c r="V369" s="109"/>
      <c r="W369" s="87"/>
      <c r="X369" s="89"/>
      <c r="Y369" s="161"/>
      <c r="Z369" s="161"/>
      <c r="AA369" s="165"/>
      <c r="AB369" s="88"/>
      <c r="AC369" s="115"/>
      <c r="AD369" s="78"/>
      <c r="AE369" s="77"/>
    </row>
    <row r="370" spans="1:31" ht="25.8" outlineLevel="1" x14ac:dyDescent="0.55000000000000004">
      <c r="A370" s="204">
        <v>236</v>
      </c>
      <c r="B370" s="204"/>
      <c r="C370" s="108" t="s">
        <v>20</v>
      </c>
      <c r="D370" s="108" t="s">
        <v>789</v>
      </c>
      <c r="E370" s="108" t="s">
        <v>790</v>
      </c>
      <c r="F370" s="108"/>
      <c r="G370" s="108" t="s">
        <v>26</v>
      </c>
      <c r="H370" s="108" t="s">
        <v>1490</v>
      </c>
      <c r="I370" s="108"/>
      <c r="J370" s="108"/>
      <c r="K370" s="81">
        <v>0.5</v>
      </c>
      <c r="L370" s="218">
        <f>IF(COUNT(O370,P370,Q370,S370,U370,V370,W370,Y370,Z370,AA370,AC370)&gt;0,SUM(O370,P370,Q370,S370,U370,V370,W370,Y370,Z370,AA370,AC370)/COUNT(O370,P370,Q370,S370,U370,V370,W370,Y370,Z370,AA370,AC370),"")</f>
        <v>1</v>
      </c>
      <c r="M370" s="116"/>
      <c r="N370" s="89">
        <v>7</v>
      </c>
      <c r="O370" s="87"/>
      <c r="P370" s="87"/>
      <c r="Q370" s="115">
        <v>1</v>
      </c>
      <c r="R370" s="88"/>
      <c r="S370" s="115"/>
      <c r="T370" s="88"/>
      <c r="U370" s="109"/>
      <c r="V370" s="109"/>
      <c r="W370" s="87"/>
      <c r="X370" s="89"/>
      <c r="Y370" s="161"/>
      <c r="Z370" s="161"/>
      <c r="AA370" s="165"/>
      <c r="AB370" s="88"/>
      <c r="AC370" s="115"/>
      <c r="AD370" s="78"/>
      <c r="AE370" s="77"/>
    </row>
    <row r="371" spans="1:31" ht="25.8" outlineLevel="1" x14ac:dyDescent="0.55000000000000004">
      <c r="A371" s="204">
        <v>237</v>
      </c>
      <c r="B371" s="204"/>
      <c r="C371" s="108" t="s">
        <v>20</v>
      </c>
      <c r="D371" s="108" t="s">
        <v>105</v>
      </c>
      <c r="E371" s="108" t="s">
        <v>106</v>
      </c>
      <c r="F371" s="108"/>
      <c r="G371" s="108" t="s">
        <v>26</v>
      </c>
      <c r="H371" s="108" t="s">
        <v>1489</v>
      </c>
      <c r="I371" s="108"/>
      <c r="J371" s="108" t="s">
        <v>648</v>
      </c>
      <c r="K371" s="81">
        <v>0</v>
      </c>
      <c r="L371" s="218" t="str">
        <f>IF(COUNT(O371,P371,Q371,S371,U371,V371,W371,Y371,Z371,AA371,AC371)&gt;0,SUM(O371,P371,Q371,S371,U371,V371,W371,Y371,Z371,AA371,AC371)/COUNT(O371,P371,Q371,S371,U371,V371,W371,Y371,Z371,AA371,AC371),"")</f>
        <v/>
      </c>
      <c r="M371" s="116"/>
      <c r="N371" s="89"/>
      <c r="O371" s="87"/>
      <c r="P371" s="87"/>
      <c r="Q371" s="115"/>
      <c r="R371" s="88"/>
      <c r="S371" s="115"/>
      <c r="T371" s="88"/>
      <c r="U371" s="109"/>
      <c r="V371" s="109"/>
      <c r="W371" s="87"/>
      <c r="X371" s="89"/>
      <c r="Y371" s="161"/>
      <c r="Z371" s="161"/>
      <c r="AA371" s="165"/>
      <c r="AB371" s="88"/>
      <c r="AC371" s="115"/>
      <c r="AD371" s="78"/>
      <c r="AE371" s="77"/>
    </row>
    <row r="372" spans="1:31" s="113" customFormat="1" ht="29.1" customHeight="1" outlineLevel="1" x14ac:dyDescent="0.55000000000000004">
      <c r="A372" s="219"/>
      <c r="B372" s="219"/>
      <c r="C372" s="200" t="s">
        <v>20</v>
      </c>
      <c r="D372" s="200" t="s">
        <v>107</v>
      </c>
      <c r="E372" s="200" t="s">
        <v>474</v>
      </c>
      <c r="F372" s="200"/>
      <c r="G372" s="200"/>
      <c r="H372" s="200" t="s">
        <v>1489</v>
      </c>
      <c r="I372" s="200"/>
      <c r="J372" s="200"/>
      <c r="K372" s="83"/>
      <c r="L372" s="218" t="str">
        <f>IF(COUNT(O372,P372,Q372,S372,U372,V372,W372,Y372,Z372,AA372,AC372)&gt;0,SUM(O372,P372,Q372,S372,U372,V372,W372,Y372,Z372,AA372,AC372)/COUNT(O372,P372,Q372,S372,U372,V372,W372,Y372,Z372,AA372,AC372),"")</f>
        <v/>
      </c>
      <c r="M372" s="116"/>
      <c r="N372" s="89"/>
      <c r="O372" s="87"/>
      <c r="P372" s="87"/>
      <c r="Q372" s="115"/>
      <c r="R372" s="88"/>
      <c r="S372" s="115"/>
      <c r="T372" s="88"/>
      <c r="U372" s="109"/>
      <c r="V372" s="109"/>
      <c r="W372" s="87"/>
      <c r="X372" s="89"/>
      <c r="Y372" s="161"/>
      <c r="Z372" s="161"/>
      <c r="AA372" s="165"/>
      <c r="AB372" s="88"/>
      <c r="AC372" s="115"/>
      <c r="AD372" s="86"/>
      <c r="AE372" s="77"/>
    </row>
    <row r="373" spans="1:31" s="113" customFormat="1" ht="29.1" customHeight="1" outlineLevel="1" x14ac:dyDescent="0.55000000000000004">
      <c r="A373" s="219"/>
      <c r="B373" s="219"/>
      <c r="C373" s="200" t="s">
        <v>20</v>
      </c>
      <c r="D373" s="200" t="s">
        <v>1170</v>
      </c>
      <c r="E373" s="200" t="s">
        <v>22</v>
      </c>
      <c r="F373" s="200"/>
      <c r="G373" s="200"/>
      <c r="H373" s="200" t="s">
        <v>1489</v>
      </c>
      <c r="I373" s="200"/>
      <c r="J373" s="200"/>
      <c r="K373" s="83"/>
      <c r="L373" s="218" t="str">
        <f>IF(COUNT(O373,P373,Q373,S373,U373,V373,W373,Y373,Z373,AA373,AC373)&gt;0,SUM(O373,P373,Q373,S373,U373,V373,W373,Y373,Z373,AA373,AC373)/COUNT(O373,P373,Q373,S373,U373,V373,W373,Y373,Z373,AA373,AC373),"")</f>
        <v/>
      </c>
      <c r="M373" s="116"/>
      <c r="N373" s="89"/>
      <c r="O373" s="87"/>
      <c r="P373" s="87"/>
      <c r="Q373" s="122"/>
      <c r="R373" s="88"/>
      <c r="S373" s="122"/>
      <c r="T373" s="88"/>
      <c r="U373" s="109"/>
      <c r="V373" s="109"/>
      <c r="W373" s="87"/>
      <c r="X373" s="89"/>
      <c r="Y373" s="161"/>
      <c r="Z373" s="161"/>
      <c r="AA373" s="165"/>
      <c r="AB373" s="88"/>
      <c r="AC373" s="122"/>
      <c r="AD373" s="86"/>
      <c r="AE373" s="77"/>
    </row>
    <row r="374" spans="1:31" s="113" customFormat="1" ht="29.1" customHeight="1" outlineLevel="1" x14ac:dyDescent="0.55000000000000004">
      <c r="A374" s="219"/>
      <c r="B374" s="219"/>
      <c r="C374" s="200" t="s">
        <v>20</v>
      </c>
      <c r="D374" s="200" t="s">
        <v>475</v>
      </c>
      <c r="E374" s="200" t="s">
        <v>476</v>
      </c>
      <c r="F374" s="200"/>
      <c r="G374" s="200"/>
      <c r="H374" s="200" t="s">
        <v>1489</v>
      </c>
      <c r="I374" s="200"/>
      <c r="J374" s="200"/>
      <c r="K374" s="83"/>
      <c r="L374" s="218" t="str">
        <f>IF(COUNT(O374,P374,Q374,S374,U374,V374,W374,Y374,Z374,AA374,AC374)&gt;0,SUM(O374,P374,Q374,S374,U374,V374,W374,Y374,Z374,AA374,AC374)/COUNT(O374,P374,Q374,S374,U374,V374,W374,Y374,Z374,AA374,AC374),"")</f>
        <v/>
      </c>
      <c r="M374" s="116"/>
      <c r="N374" s="89"/>
      <c r="O374" s="87"/>
      <c r="P374" s="87"/>
      <c r="Q374" s="115"/>
      <c r="R374" s="88"/>
      <c r="S374" s="115"/>
      <c r="T374" s="88"/>
      <c r="U374" s="109"/>
      <c r="V374" s="109"/>
      <c r="W374" s="87"/>
      <c r="X374" s="89"/>
      <c r="Y374" s="161"/>
      <c r="Z374" s="161"/>
      <c r="AA374" s="165"/>
      <c r="AB374" s="88"/>
      <c r="AC374" s="115"/>
      <c r="AD374" s="86"/>
      <c r="AE374" s="77"/>
    </row>
    <row r="375" spans="1:31" ht="42" customHeight="1" outlineLevel="1" x14ac:dyDescent="0.55000000000000004">
      <c r="A375" s="204">
        <v>238</v>
      </c>
      <c r="B375" s="204"/>
      <c r="C375" s="108" t="s">
        <v>20</v>
      </c>
      <c r="D375" s="108" t="s">
        <v>477</v>
      </c>
      <c r="E375" s="108" t="s">
        <v>478</v>
      </c>
      <c r="F375" s="231"/>
      <c r="G375" s="108" t="s">
        <v>26</v>
      </c>
      <c r="H375" s="108" t="s">
        <v>1519</v>
      </c>
      <c r="I375" s="108" t="s">
        <v>359</v>
      </c>
      <c r="J375" s="108"/>
      <c r="K375" s="81">
        <v>0.5</v>
      </c>
      <c r="L375" s="218">
        <f>IF(COUNT(O375,P375,Q375,S375,U375,V375,W375,Y375,Z375,AA375,AC375)&gt;0,SUM(O375,P375,Q375,S375,U375,V375,W375,Y375,Z375,AA375,AC375)/COUNT(O375,P375,Q375,S375,U375,V375,W375,Y375,Z375,AA375,AC375),"")</f>
        <v>0.92857142857142871</v>
      </c>
      <c r="M375" s="116"/>
      <c r="N375" s="89"/>
      <c r="O375" s="87"/>
      <c r="P375" s="87"/>
      <c r="Q375" s="115"/>
      <c r="R375" s="88"/>
      <c r="S375" s="115"/>
      <c r="T375" s="88">
        <v>16</v>
      </c>
      <c r="U375" s="109">
        <v>1</v>
      </c>
      <c r="V375" s="109">
        <v>1</v>
      </c>
      <c r="W375" s="87">
        <v>0.9</v>
      </c>
      <c r="X375" s="89">
        <v>16</v>
      </c>
      <c r="Y375" s="161">
        <v>0.9</v>
      </c>
      <c r="Z375" s="161">
        <v>0.9</v>
      </c>
      <c r="AA375" s="165">
        <v>0.9</v>
      </c>
      <c r="AB375" s="88">
        <v>16</v>
      </c>
      <c r="AC375" s="115">
        <v>0.9</v>
      </c>
      <c r="AD375" s="78"/>
      <c r="AE375" s="77"/>
    </row>
    <row r="376" spans="1:31" ht="35.25" customHeight="1" outlineLevel="1" x14ac:dyDescent="0.55000000000000004">
      <c r="A376" s="204">
        <v>239</v>
      </c>
      <c r="B376" s="204" t="s">
        <v>593</v>
      </c>
      <c r="C376" s="108" t="s">
        <v>20</v>
      </c>
      <c r="D376" s="108" t="s">
        <v>108</v>
      </c>
      <c r="E376" s="108" t="s">
        <v>480</v>
      </c>
      <c r="F376" s="108"/>
      <c r="G376" s="108" t="s">
        <v>26</v>
      </c>
      <c r="H376" s="108" t="s">
        <v>1509</v>
      </c>
      <c r="I376" s="108" t="s">
        <v>1049</v>
      </c>
      <c r="J376" s="108"/>
      <c r="K376" s="81">
        <v>1</v>
      </c>
      <c r="L376" s="218">
        <f>IF(COUNT(O376,P376,Q376,S376,U376,V376,W376,Y376,Z376,AA376,AC376)&gt;0,SUM(O376,P376,Q376,S376,U376,V376,W376,Y376,Z376,AA376,AC376)/COUNT(O376,P376,Q376,S376,U376,V376,W376,Y376,Z376,AA376,AC376),"")</f>
        <v>1</v>
      </c>
      <c r="M376" s="116"/>
      <c r="N376" s="89"/>
      <c r="O376" s="87"/>
      <c r="P376" s="87"/>
      <c r="Q376" s="115"/>
      <c r="R376" s="88"/>
      <c r="S376" s="115"/>
      <c r="T376" s="88">
        <v>2</v>
      </c>
      <c r="U376" s="109">
        <v>1</v>
      </c>
      <c r="V376" s="109"/>
      <c r="W376" s="87"/>
      <c r="X376" s="89">
        <v>1</v>
      </c>
      <c r="Y376" s="161"/>
      <c r="Z376" s="161"/>
      <c r="AA376" s="165"/>
      <c r="AB376" s="88">
        <v>1</v>
      </c>
      <c r="AC376" s="115"/>
      <c r="AD376" s="78"/>
      <c r="AE376" s="77"/>
    </row>
    <row r="377" spans="1:31" ht="34.5" customHeight="1" outlineLevel="1" x14ac:dyDescent="0.55000000000000004">
      <c r="A377" s="204">
        <v>240</v>
      </c>
      <c r="B377" s="204" t="s">
        <v>593</v>
      </c>
      <c r="C377" s="108" t="s">
        <v>20</v>
      </c>
      <c r="D377" s="108" t="s">
        <v>109</v>
      </c>
      <c r="E377" s="108" t="s">
        <v>481</v>
      </c>
      <c r="F377" s="108"/>
      <c r="G377" s="108" t="s">
        <v>26</v>
      </c>
      <c r="H377" s="108" t="s">
        <v>1509</v>
      </c>
      <c r="I377" s="108" t="s">
        <v>1425</v>
      </c>
      <c r="J377" s="108"/>
      <c r="K377" s="81">
        <v>1</v>
      </c>
      <c r="L377" s="218">
        <f>IF(COUNT(O377,P377,Q377,S377,U377,V377,W377,Y377,Z377,AA377,AC377)&gt;0,SUM(O377,P377,Q377,S377,U377,V377,W377,Y377,Z377,AA377,AC377)/COUNT(O377,P377,Q377,S377,U377,V377,W377,Y377,Z377,AA377,AC377),"")</f>
        <v>1</v>
      </c>
      <c r="M377" s="116"/>
      <c r="N377" s="89"/>
      <c r="O377" s="87"/>
      <c r="P377" s="87"/>
      <c r="Q377" s="115"/>
      <c r="R377" s="88"/>
      <c r="S377" s="115"/>
      <c r="T377" s="88">
        <v>2</v>
      </c>
      <c r="U377" s="109">
        <v>1</v>
      </c>
      <c r="V377" s="109"/>
      <c r="W377" s="87"/>
      <c r="X377" s="89">
        <v>1</v>
      </c>
      <c r="Y377" s="161"/>
      <c r="Z377" s="161"/>
      <c r="AA377" s="165"/>
      <c r="AB377" s="88">
        <v>1</v>
      </c>
      <c r="AC377" s="115"/>
      <c r="AD377" s="78"/>
      <c r="AE377" s="77"/>
    </row>
    <row r="378" spans="1:31" ht="39" customHeight="1" outlineLevel="1" x14ac:dyDescent="0.55000000000000004">
      <c r="A378" s="204">
        <v>241</v>
      </c>
      <c r="B378" s="204" t="s">
        <v>593</v>
      </c>
      <c r="C378" s="108" t="s">
        <v>20</v>
      </c>
      <c r="D378" s="108" t="s">
        <v>110</v>
      </c>
      <c r="E378" s="108" t="s">
        <v>482</v>
      </c>
      <c r="F378" s="108"/>
      <c r="G378" s="108" t="s">
        <v>26</v>
      </c>
      <c r="H378" s="108" t="s">
        <v>1507</v>
      </c>
      <c r="I378" s="108" t="s">
        <v>1478</v>
      </c>
      <c r="J378" s="108"/>
      <c r="K378" s="81">
        <v>1</v>
      </c>
      <c r="L378" s="218">
        <f>IF(COUNT(O378,P378,Q378,S378,U378,V378,W378,Y378,Z378,AA378,AC378)&gt;0,SUM(O378,P378,Q378,S378,U378,V378,W378,Y378,Z378,AA378,AC378)/COUNT(O378,P378,Q378,S378,U378,V378,W378,Y378,Z378,AA378,AC378),"")</f>
        <v>1</v>
      </c>
      <c r="M378" s="116"/>
      <c r="N378" s="89"/>
      <c r="O378" s="87"/>
      <c r="P378" s="87"/>
      <c r="Q378" s="115"/>
      <c r="R378" s="88"/>
      <c r="S378" s="115"/>
      <c r="T378" s="88">
        <v>1.5</v>
      </c>
      <c r="U378" s="109">
        <v>1</v>
      </c>
      <c r="V378" s="109"/>
      <c r="W378" s="87"/>
      <c r="X378" s="89">
        <v>1</v>
      </c>
      <c r="Y378" s="161"/>
      <c r="Z378" s="161"/>
      <c r="AA378" s="165"/>
      <c r="AB378" s="88">
        <v>1</v>
      </c>
      <c r="AC378" s="115"/>
      <c r="AD378" s="78"/>
      <c r="AE378" s="77"/>
    </row>
    <row r="379" spans="1:31" s="113" customFormat="1" ht="23.25" customHeight="1" outlineLevel="1" x14ac:dyDescent="0.55000000000000004">
      <c r="A379" s="219"/>
      <c r="B379" s="219"/>
      <c r="C379" s="200" t="s">
        <v>20</v>
      </c>
      <c r="D379" s="200" t="s">
        <v>780</v>
      </c>
      <c r="E379" s="200" t="s">
        <v>814</v>
      </c>
      <c r="F379" s="200"/>
      <c r="G379" s="200"/>
      <c r="H379" s="200" t="s">
        <v>1489</v>
      </c>
      <c r="I379" s="200"/>
      <c r="J379" s="200"/>
      <c r="K379" s="83"/>
      <c r="L379" s="218" t="str">
        <f>IF(COUNT(O379,P379,Q379,S379,U379,V379,W379,Y379,Z379,AA379,AC379)&gt;0,SUM(O379,P379,Q379,S379,U379,V379,W379,Y379,Z379,AA379,AC379)/COUNT(O379,P379,Q379,S379,U379,V379,W379,Y379,Z379,AA379,AC379),"")</f>
        <v/>
      </c>
      <c r="M379" s="116"/>
      <c r="N379" s="89"/>
      <c r="O379" s="87"/>
      <c r="P379" s="87"/>
      <c r="Q379" s="115"/>
      <c r="R379" s="88"/>
      <c r="S379" s="115"/>
      <c r="T379" s="88"/>
      <c r="U379" s="109"/>
      <c r="V379" s="141"/>
      <c r="W379" s="87"/>
      <c r="X379" s="89"/>
      <c r="Y379" s="161"/>
      <c r="Z379" s="161"/>
      <c r="AA379" s="165"/>
      <c r="AB379" s="88"/>
      <c r="AC379" s="115"/>
      <c r="AD379" s="86"/>
      <c r="AE379" s="77"/>
    </row>
    <row r="380" spans="1:31" ht="36" customHeight="1" outlineLevel="1" x14ac:dyDescent="0.55000000000000004">
      <c r="A380" s="204">
        <v>242</v>
      </c>
      <c r="B380" s="204" t="s">
        <v>593</v>
      </c>
      <c r="C380" s="108" t="s">
        <v>20</v>
      </c>
      <c r="D380" s="108" t="s">
        <v>781</v>
      </c>
      <c r="E380" s="108" t="s">
        <v>536</v>
      </c>
      <c r="F380" s="108"/>
      <c r="G380" s="108" t="s">
        <v>26</v>
      </c>
      <c r="H380" s="108" t="s">
        <v>1499</v>
      </c>
      <c r="I380" s="108" t="s">
        <v>1468</v>
      </c>
      <c r="J380" s="108"/>
      <c r="K380" s="83">
        <v>1</v>
      </c>
      <c r="L380" s="218">
        <f>IF(COUNT(O380,P380,Q380,S380,U380,V380,W380,Y380,Z380,AA380,AC380)&gt;0,SUM(O380,P380,Q380,S380,U380,V380,W380,Y380,Z380,AA380,AC380)/COUNT(O380,P380,Q380,S380,U380,V380,W380,Y380,Z380,AA380,AC380),"")</f>
        <v>1</v>
      </c>
      <c r="M380" s="116"/>
      <c r="N380" s="89"/>
      <c r="O380" s="87"/>
      <c r="P380" s="87"/>
      <c r="Q380" s="115"/>
      <c r="R380" s="88"/>
      <c r="S380" s="115"/>
      <c r="T380" s="88">
        <v>4</v>
      </c>
      <c r="U380" s="109">
        <v>1</v>
      </c>
      <c r="V380" s="109"/>
      <c r="W380" s="87"/>
      <c r="X380" s="89">
        <v>1</v>
      </c>
      <c r="Y380" s="161"/>
      <c r="Z380" s="161"/>
      <c r="AA380" s="165"/>
      <c r="AB380" s="88">
        <v>1</v>
      </c>
      <c r="AC380" s="141"/>
      <c r="AD380" s="78"/>
      <c r="AE380" s="77"/>
    </row>
    <row r="381" spans="1:31" ht="26.5" customHeight="1" outlineLevel="1" x14ac:dyDescent="0.55000000000000004">
      <c r="A381" s="204">
        <v>243</v>
      </c>
      <c r="B381" s="204" t="s">
        <v>593</v>
      </c>
      <c r="C381" s="108" t="s">
        <v>20</v>
      </c>
      <c r="D381" s="108" t="s">
        <v>782</v>
      </c>
      <c r="E381" s="108" t="s">
        <v>537</v>
      </c>
      <c r="F381" s="108"/>
      <c r="G381" s="108" t="s">
        <v>26</v>
      </c>
      <c r="H381" s="108" t="s">
        <v>1510</v>
      </c>
      <c r="I381" s="108" t="s">
        <v>1330</v>
      </c>
      <c r="J381" s="90"/>
      <c r="K381" s="83">
        <v>1</v>
      </c>
      <c r="L381" s="218">
        <f>IF(COUNT(O381,P381,Q381,S381,U381,V381,W381,Y381,Z381,AA381,AC381)&gt;0,SUM(O381,P381,Q381,S381,U381,V381,W381,Y381,Z381,AA381,AC381)/COUNT(O381,P381,Q381,S381,U381,V381,W381,Y381,Z381,AA381,AC381),"")</f>
        <v>1</v>
      </c>
      <c r="M381" s="116"/>
      <c r="N381" s="89"/>
      <c r="O381" s="87"/>
      <c r="P381" s="87"/>
      <c r="Q381" s="115"/>
      <c r="R381" s="88"/>
      <c r="S381" s="115"/>
      <c r="T381" s="88">
        <v>8</v>
      </c>
      <c r="U381" s="109">
        <v>1</v>
      </c>
      <c r="V381" s="109"/>
      <c r="W381" s="87"/>
      <c r="X381" s="89">
        <v>1</v>
      </c>
      <c r="Y381" s="161"/>
      <c r="Z381" s="161"/>
      <c r="AA381" s="165"/>
      <c r="AB381" s="88">
        <v>1</v>
      </c>
      <c r="AC381" s="109"/>
      <c r="AD381" s="78"/>
      <c r="AE381" s="77"/>
    </row>
    <row r="382" spans="1:31" ht="26.5" customHeight="1" outlineLevel="1" x14ac:dyDescent="0.55000000000000004">
      <c r="A382" s="204">
        <v>244</v>
      </c>
      <c r="B382" s="204" t="s">
        <v>593</v>
      </c>
      <c r="C382" s="108" t="s">
        <v>20</v>
      </c>
      <c r="D382" s="108" t="s">
        <v>783</v>
      </c>
      <c r="E382" s="108" t="s">
        <v>538</v>
      </c>
      <c r="F382" s="231"/>
      <c r="G382" s="108" t="s">
        <v>26</v>
      </c>
      <c r="H382" s="108" t="s">
        <v>1516</v>
      </c>
      <c r="I382" s="108" t="s">
        <v>1313</v>
      </c>
      <c r="J382" s="90"/>
      <c r="K382" s="83">
        <v>1</v>
      </c>
      <c r="L382" s="218">
        <f>IF(COUNT(O382,P382,Q382,S382,U382,V382,W382,Y382,Z382,AA382,AC382)&gt;0,SUM(O382,P382,Q382,S382,U382,V382,W382,Y382,Z382,AA382,AC382)/COUNT(O382,P382,Q382,S382,U382,V382,W382,Y382,Z382,AA382,AC382),"")</f>
        <v>1</v>
      </c>
      <c r="M382" s="116"/>
      <c r="N382" s="89"/>
      <c r="O382" s="87"/>
      <c r="P382" s="87"/>
      <c r="Q382" s="115"/>
      <c r="R382" s="88"/>
      <c r="S382" s="115"/>
      <c r="T382" s="88">
        <v>9</v>
      </c>
      <c r="U382" s="109">
        <v>1</v>
      </c>
      <c r="V382" s="109"/>
      <c r="W382" s="87"/>
      <c r="X382" s="89">
        <v>1</v>
      </c>
      <c r="Y382" s="161"/>
      <c r="Z382" s="161"/>
      <c r="AA382" s="165"/>
      <c r="AB382" s="139"/>
      <c r="AC382" s="141"/>
      <c r="AD382" s="78"/>
      <c r="AE382" s="77"/>
    </row>
    <row r="383" spans="1:31" ht="26.5" customHeight="1" outlineLevel="1" x14ac:dyDescent="0.55000000000000004">
      <c r="A383" s="204">
        <v>245</v>
      </c>
      <c r="B383" s="204" t="s">
        <v>593</v>
      </c>
      <c r="C383" s="108" t="s">
        <v>20</v>
      </c>
      <c r="D383" s="108" t="s">
        <v>784</v>
      </c>
      <c r="E383" s="108" t="s">
        <v>566</v>
      </c>
      <c r="F383" s="231"/>
      <c r="G383" s="108" t="s">
        <v>26</v>
      </c>
      <c r="H383" s="108" t="s">
        <v>1491</v>
      </c>
      <c r="I383" s="108"/>
      <c r="J383" s="90"/>
      <c r="K383" s="83">
        <v>1</v>
      </c>
      <c r="L383" s="218">
        <f>IF(COUNT(O383,P383,Q383,S383,U383,V383,W383,Y383,Z383,AA383,AC383)&gt;0,SUM(O383,P383,Q383,S383,U383,V383,W383,Y383,Z383,AA383,AC383)/COUNT(O383,P383,Q383,S383,U383,V383,W383,Y383,Z383,AA383,AC383),"")</f>
        <v>0</v>
      </c>
      <c r="M383" s="116"/>
      <c r="N383" s="89"/>
      <c r="O383" s="87"/>
      <c r="P383" s="87"/>
      <c r="Q383" s="115"/>
      <c r="R383" s="88"/>
      <c r="S383" s="115"/>
      <c r="T383" s="88">
        <v>16</v>
      </c>
      <c r="U383" s="109">
        <v>0</v>
      </c>
      <c r="V383" s="109"/>
      <c r="W383" s="87"/>
      <c r="X383" s="89"/>
      <c r="Y383" s="161"/>
      <c r="Z383" s="161"/>
      <c r="AA383" s="165"/>
      <c r="AB383" s="88">
        <v>1</v>
      </c>
      <c r="AC383" s="141"/>
      <c r="AD383" s="78"/>
      <c r="AE383" s="77"/>
    </row>
    <row r="384" spans="1:31" ht="27" customHeight="1" outlineLevel="1" x14ac:dyDescent="0.55000000000000004">
      <c r="A384" s="204">
        <v>246</v>
      </c>
      <c r="B384" s="204" t="s">
        <v>593</v>
      </c>
      <c r="C384" s="108" t="s">
        <v>20</v>
      </c>
      <c r="D384" s="108" t="s">
        <v>802</v>
      </c>
      <c r="E384" s="108" t="s">
        <v>803</v>
      </c>
      <c r="F384" s="108"/>
      <c r="G384" s="108"/>
      <c r="H384" s="108" t="s">
        <v>1493</v>
      </c>
      <c r="I384" s="108"/>
      <c r="J384" s="108"/>
      <c r="K384" s="81">
        <v>1</v>
      </c>
      <c r="L384" s="218">
        <f>IF(COUNT(O384,P384,Q384,S384,U384,V384,W384,Y384,Z384,AA384,AC384)&gt;0,SUM(O384,P384,Q384,S384,U384,V384,W384,Y384,Z384,AA384,AC384)/COUNT(O384,P384,Q384,S384,U384,V384,W384,Y384,Z384,AA384,AC384),"")</f>
        <v>0</v>
      </c>
      <c r="M384" s="116"/>
      <c r="N384" s="89"/>
      <c r="O384" s="87"/>
      <c r="P384" s="87"/>
      <c r="Q384" s="115"/>
      <c r="R384" s="88"/>
      <c r="S384" s="115"/>
      <c r="T384" s="88"/>
      <c r="U384" s="109"/>
      <c r="V384" s="109"/>
      <c r="W384" s="87"/>
      <c r="X384" s="89">
        <v>16</v>
      </c>
      <c r="Y384" s="161">
        <v>0</v>
      </c>
      <c r="Z384" s="161"/>
      <c r="AA384" s="165"/>
      <c r="AB384" s="88"/>
      <c r="AC384" s="109"/>
      <c r="AD384" s="78"/>
      <c r="AE384" s="77"/>
    </row>
    <row r="385" spans="1:32" ht="38.25" customHeight="1" outlineLevel="1" x14ac:dyDescent="0.55000000000000004">
      <c r="A385" s="204">
        <v>247</v>
      </c>
      <c r="B385" s="204" t="s">
        <v>593</v>
      </c>
      <c r="C385" s="108" t="s">
        <v>20</v>
      </c>
      <c r="D385" s="108" t="s">
        <v>111</v>
      </c>
      <c r="E385" s="108" t="s">
        <v>1171</v>
      </c>
      <c r="F385" s="108"/>
      <c r="G385" s="108" t="s">
        <v>26</v>
      </c>
      <c r="H385" s="108" t="s">
        <v>1520</v>
      </c>
      <c r="I385" s="108" t="s">
        <v>1331</v>
      </c>
      <c r="J385" s="108"/>
      <c r="K385" s="81">
        <v>1</v>
      </c>
      <c r="L385" s="218">
        <f>IF(COUNT(O385,P385,Q385,S385,U385,V385,W385,Y385,Z385,AA385,AC385)&gt;0,SUM(O385,P385,Q385,S385,U385,V385,W385,Y385,Z385,AA385,AC385)/COUNT(O385,P385,Q385,S385,U385,V385,W385,Y385,Z385,AA385,AC385),"")</f>
        <v>1</v>
      </c>
      <c r="M385" s="116"/>
      <c r="N385" s="89"/>
      <c r="O385" s="87"/>
      <c r="P385" s="87"/>
      <c r="Q385" s="115"/>
      <c r="R385" s="88"/>
      <c r="S385" s="115"/>
      <c r="T385" s="88" t="s">
        <v>563</v>
      </c>
      <c r="U385" s="109"/>
      <c r="V385" s="109">
        <v>1</v>
      </c>
      <c r="W385" s="87"/>
      <c r="X385" s="89">
        <v>1</v>
      </c>
      <c r="Y385" s="161"/>
      <c r="Z385" s="161"/>
      <c r="AA385" s="165"/>
      <c r="AB385" s="88">
        <v>1</v>
      </c>
      <c r="AC385" s="141"/>
      <c r="AD385" s="78"/>
      <c r="AE385" s="77"/>
    </row>
    <row r="386" spans="1:32" outlineLevel="1" x14ac:dyDescent="0.55000000000000004">
      <c r="A386" s="219"/>
      <c r="B386" s="219"/>
      <c r="C386" s="200" t="s">
        <v>20</v>
      </c>
      <c r="D386" s="200" t="s">
        <v>775</v>
      </c>
      <c r="E386" s="200" t="s">
        <v>1172</v>
      </c>
      <c r="F386" s="200"/>
      <c r="G386" s="200" t="s">
        <v>26</v>
      </c>
      <c r="H386" s="108" t="s">
        <v>1489</v>
      </c>
      <c r="I386" s="200" t="s">
        <v>409</v>
      </c>
      <c r="J386" s="200"/>
      <c r="K386" s="83"/>
      <c r="L386" s="218" t="str">
        <f>IF(COUNT(O386,P386,Q386,S386,U386,V386,W386,Y386,Z386,AA386,AC386)&gt;0,SUM(O386,P386,Q386,S386,U386,V386,W386,Y386,Z386,AA386,AC386)/COUNT(O386,P386,Q386,S386,U386,V386,W386,Y386,Z386,AA386,AC386),"")</f>
        <v/>
      </c>
      <c r="M386" s="116"/>
      <c r="N386" s="89"/>
      <c r="O386" s="87"/>
      <c r="P386" s="87"/>
      <c r="Q386" s="115"/>
      <c r="R386" s="88"/>
      <c r="S386" s="115"/>
      <c r="T386" s="110"/>
      <c r="U386" s="109"/>
      <c r="V386" s="87"/>
      <c r="W386" s="87"/>
      <c r="X386" s="166"/>
      <c r="Y386" s="161"/>
      <c r="Z386" s="161"/>
      <c r="AA386" s="165"/>
      <c r="AB386" s="88"/>
      <c r="AC386" s="115"/>
      <c r="AD386" s="78"/>
      <c r="AE386" s="77"/>
    </row>
    <row r="387" spans="1:32" s="113" customFormat="1" ht="25.8" outlineLevel="1" x14ac:dyDescent="0.55000000000000004">
      <c r="A387" s="204">
        <v>248</v>
      </c>
      <c r="B387" s="204" t="s">
        <v>593</v>
      </c>
      <c r="C387" s="108" t="s">
        <v>20</v>
      </c>
      <c r="D387" s="108" t="s">
        <v>776</v>
      </c>
      <c r="E387" s="108" t="s">
        <v>1173</v>
      </c>
      <c r="F387" s="108"/>
      <c r="G387" s="108" t="s">
        <v>26</v>
      </c>
      <c r="H387" s="108" t="s">
        <v>1491</v>
      </c>
      <c r="I387" s="126" t="s">
        <v>1332</v>
      </c>
      <c r="J387" s="90" t="s">
        <v>1030</v>
      </c>
      <c r="K387" s="81">
        <v>1</v>
      </c>
      <c r="L387" s="218">
        <f>IF(COUNT(O387,P387,Q387,S387,U387,V387,W387,Y387,Z387,AA387,AC387)&gt;0,SUM(O387,P387,Q387,S387,U387,V387,W387,Y387,Z387,AA387,AC387)/COUNT(O387,P387,Q387,S387,U387,V387,W387,Y387,Z387,AA387,AC387),"")</f>
        <v>0.8</v>
      </c>
      <c r="M387" s="116"/>
      <c r="N387" s="89"/>
      <c r="O387" s="87"/>
      <c r="P387" s="87"/>
      <c r="Q387" s="115"/>
      <c r="R387" s="88"/>
      <c r="S387" s="115"/>
      <c r="T387" s="88">
        <v>16</v>
      </c>
      <c r="U387" s="109"/>
      <c r="V387" s="141">
        <v>0.8</v>
      </c>
      <c r="W387" s="87"/>
      <c r="X387" s="89">
        <v>1</v>
      </c>
      <c r="Y387" s="161"/>
      <c r="Z387" s="161"/>
      <c r="AA387" s="165"/>
      <c r="AB387" s="88">
        <v>1</v>
      </c>
      <c r="AC387" s="141"/>
      <c r="AD387" s="86"/>
      <c r="AE387" s="77"/>
    </row>
    <row r="388" spans="1:32" ht="25.8" outlineLevel="1" x14ac:dyDescent="0.55000000000000004">
      <c r="A388" s="204">
        <v>249</v>
      </c>
      <c r="B388" s="204" t="s">
        <v>593</v>
      </c>
      <c r="C388" s="108" t="s">
        <v>20</v>
      </c>
      <c r="D388" s="108" t="s">
        <v>777</v>
      </c>
      <c r="E388" s="108" t="s">
        <v>1174</v>
      </c>
      <c r="F388" s="108"/>
      <c r="G388" s="108" t="s">
        <v>26</v>
      </c>
      <c r="H388" s="108" t="s">
        <v>1491</v>
      </c>
      <c r="I388" s="126" t="s">
        <v>1332</v>
      </c>
      <c r="J388" s="90" t="s">
        <v>1030</v>
      </c>
      <c r="K388" s="81">
        <v>1</v>
      </c>
      <c r="L388" s="218">
        <f>IF(COUNT(O388,P388,Q388,S388,U388,V388,W388,Y388,Z388,AA388,AC388)&gt;0,SUM(O388,P388,Q388,S388,U388,V388,W388,Y388,Z388,AA388,AC388)/COUNT(O388,P388,Q388,S388,U388,V388,W388,Y388,Z388,AA388,AC388),"")</f>
        <v>0.8</v>
      </c>
      <c r="M388" s="116"/>
      <c r="N388" s="89"/>
      <c r="O388" s="87"/>
      <c r="P388" s="87"/>
      <c r="Q388" s="115"/>
      <c r="R388" s="88"/>
      <c r="S388" s="115"/>
      <c r="T388" s="88">
        <v>16</v>
      </c>
      <c r="U388" s="109"/>
      <c r="V388" s="109">
        <v>0.8</v>
      </c>
      <c r="W388" s="87"/>
      <c r="X388" s="89">
        <v>1</v>
      </c>
      <c r="Y388" s="161"/>
      <c r="Z388" s="161"/>
      <c r="AA388" s="165"/>
      <c r="AB388" s="88">
        <v>1</v>
      </c>
      <c r="AC388" s="109"/>
      <c r="AD388" s="78"/>
      <c r="AE388" s="77"/>
    </row>
    <row r="389" spans="1:32" ht="25.8" outlineLevel="1" x14ac:dyDescent="0.55000000000000004">
      <c r="A389" s="204">
        <v>250</v>
      </c>
      <c r="B389" s="204" t="s">
        <v>593</v>
      </c>
      <c r="C389" s="108" t="s">
        <v>20</v>
      </c>
      <c r="D389" s="108" t="s">
        <v>778</v>
      </c>
      <c r="E389" s="108" t="s">
        <v>1175</v>
      </c>
      <c r="F389" s="108"/>
      <c r="G389" s="108" t="s">
        <v>26</v>
      </c>
      <c r="H389" s="108" t="s">
        <v>1491</v>
      </c>
      <c r="I389" s="126" t="s">
        <v>1332</v>
      </c>
      <c r="J389" s="90" t="s">
        <v>1030</v>
      </c>
      <c r="K389" s="81">
        <v>1</v>
      </c>
      <c r="L389" s="218">
        <f>IF(COUNT(O389,P389,Q389,S389,U389,V389,W389,Y389,Z389,AA389,AC389)&gt;0,SUM(O389,P389,Q389,S389,U389,V389,W389,Y389,Z389,AA389,AC389)/COUNT(O389,P389,Q389,S389,U389,V389,W389,Y389,Z389,AA389,AC389),"")</f>
        <v>0.8</v>
      </c>
      <c r="M389" s="116"/>
      <c r="N389" s="89"/>
      <c r="O389" s="87"/>
      <c r="P389" s="87"/>
      <c r="Q389" s="115"/>
      <c r="R389" s="88"/>
      <c r="S389" s="115"/>
      <c r="T389" s="88">
        <v>16</v>
      </c>
      <c r="U389" s="109"/>
      <c r="V389" s="109">
        <v>0.8</v>
      </c>
      <c r="W389" s="87"/>
      <c r="X389" s="89">
        <v>1</v>
      </c>
      <c r="Y389" s="161"/>
      <c r="Z389" s="161"/>
      <c r="AA389" s="165"/>
      <c r="AB389" s="88">
        <v>1</v>
      </c>
      <c r="AC389" s="109"/>
      <c r="AD389" s="78"/>
      <c r="AE389" s="77"/>
    </row>
    <row r="390" spans="1:32" ht="25.8" outlineLevel="1" x14ac:dyDescent="0.55000000000000004">
      <c r="A390" s="204">
        <v>251</v>
      </c>
      <c r="B390" s="204" t="s">
        <v>593</v>
      </c>
      <c r="C390" s="108" t="s">
        <v>20</v>
      </c>
      <c r="D390" s="108" t="s">
        <v>779</v>
      </c>
      <c r="E390" s="108" t="s">
        <v>1176</v>
      </c>
      <c r="F390" s="108"/>
      <c r="G390" s="108" t="s">
        <v>26</v>
      </c>
      <c r="H390" s="108" t="s">
        <v>1491</v>
      </c>
      <c r="I390" s="126" t="s">
        <v>1332</v>
      </c>
      <c r="J390" s="90" t="s">
        <v>1030</v>
      </c>
      <c r="K390" s="81">
        <v>1</v>
      </c>
      <c r="L390" s="218">
        <f>IF(COUNT(O390,P390,Q390,S390,U390,V390,W390,Y390,Z390,AA390,AC390)&gt;0,SUM(O390,P390,Q390,S390,U390,V390,W390,Y390,Z390,AA390,AC390)/COUNT(O390,P390,Q390,S390,U390,V390,W390,Y390,Z390,AA390,AC390),"")</f>
        <v>0.8</v>
      </c>
      <c r="M390" s="116"/>
      <c r="N390" s="89"/>
      <c r="O390" s="87"/>
      <c r="P390" s="87"/>
      <c r="Q390" s="115"/>
      <c r="R390" s="88"/>
      <c r="S390" s="115"/>
      <c r="T390" s="88">
        <v>16</v>
      </c>
      <c r="U390" s="109"/>
      <c r="V390" s="109">
        <v>0.8</v>
      </c>
      <c r="W390" s="87"/>
      <c r="X390" s="89">
        <v>1</v>
      </c>
      <c r="Y390" s="161"/>
      <c r="Z390" s="161"/>
      <c r="AA390" s="165"/>
      <c r="AB390" s="88">
        <v>1</v>
      </c>
      <c r="AC390" s="109"/>
      <c r="AD390" s="78"/>
      <c r="AE390" s="77"/>
    </row>
    <row r="391" spans="1:32" ht="25.8" outlineLevel="1" x14ac:dyDescent="0.55000000000000004">
      <c r="A391" s="204"/>
      <c r="B391" s="204" t="s">
        <v>593</v>
      </c>
      <c r="C391" s="108" t="s">
        <v>20</v>
      </c>
      <c r="D391" s="108" t="s">
        <v>1235</v>
      </c>
      <c r="E391" s="108" t="s">
        <v>1234</v>
      </c>
      <c r="F391" s="108"/>
      <c r="G391" s="108" t="s">
        <v>26</v>
      </c>
      <c r="H391" s="108" t="s">
        <v>1491</v>
      </c>
      <c r="I391" s="90" t="s">
        <v>1263</v>
      </c>
      <c r="J391" s="90" t="s">
        <v>1030</v>
      </c>
      <c r="K391" s="81"/>
      <c r="L391" s="218">
        <f>IF(COUNT(O391,P391,Q391,S391,U391,V391,W391,Y391,Z391,AA391,AC391)&gt;0,SUM(O391,P391,Q391,S391,U391,V391,W391,Y391,Z391,AA391,AC391)/COUNT(O391,P391,Q391,S391,U391,V391,W391,Y391,Z391,AA391,AC391),"")</f>
        <v>0.8</v>
      </c>
      <c r="M391" s="116"/>
      <c r="N391" s="89"/>
      <c r="O391" s="87"/>
      <c r="P391" s="87"/>
      <c r="Q391" s="125"/>
      <c r="R391" s="88"/>
      <c r="S391" s="125"/>
      <c r="T391" s="88">
        <v>16</v>
      </c>
      <c r="U391" s="109"/>
      <c r="V391" s="109">
        <v>0.8</v>
      </c>
      <c r="W391" s="87"/>
      <c r="X391" s="89">
        <v>1</v>
      </c>
      <c r="Y391" s="161"/>
      <c r="Z391" s="161"/>
      <c r="AA391" s="165"/>
      <c r="AB391" s="88"/>
      <c r="AC391" s="87"/>
      <c r="AD391" s="78"/>
      <c r="AE391" s="77"/>
    </row>
    <row r="392" spans="1:32" ht="25.8" outlineLevel="1" x14ac:dyDescent="0.55000000000000004">
      <c r="A392" s="204"/>
      <c r="B392" s="204" t="s">
        <v>593</v>
      </c>
      <c r="C392" s="108" t="s">
        <v>20</v>
      </c>
      <c r="D392" s="108" t="s">
        <v>1237</v>
      </c>
      <c r="E392" s="108" t="s">
        <v>1236</v>
      </c>
      <c r="F392" s="108"/>
      <c r="G392" s="108" t="s">
        <v>26</v>
      </c>
      <c r="H392" s="108" t="s">
        <v>1491</v>
      </c>
      <c r="I392" s="90" t="s">
        <v>1333</v>
      </c>
      <c r="J392" s="90" t="s">
        <v>1030</v>
      </c>
      <c r="K392" s="81"/>
      <c r="L392" s="218">
        <f>IF(COUNT(O392,P392,Q392,S392,U392,V392,W392,Y392,Z392,AA392,AC392)&gt;0,SUM(O392,P392,Q392,S392,U392,V392,W392,Y392,Z392,AA392,AC392)/COUNT(O392,P392,Q392,S392,U392,V392,W392,Y392,Z392,AA392,AC392),"")</f>
        <v>0.8</v>
      </c>
      <c r="M392" s="116"/>
      <c r="N392" s="89"/>
      <c r="O392" s="87"/>
      <c r="P392" s="87"/>
      <c r="Q392" s="125"/>
      <c r="R392" s="88"/>
      <c r="S392" s="125"/>
      <c r="T392" s="88">
        <v>16</v>
      </c>
      <c r="U392" s="109"/>
      <c r="V392" s="109">
        <v>0.8</v>
      </c>
      <c r="W392" s="87"/>
      <c r="X392" s="89">
        <v>1</v>
      </c>
      <c r="Y392" s="161"/>
      <c r="Z392" s="161"/>
      <c r="AA392" s="165"/>
      <c r="AB392" s="88"/>
      <c r="AC392" s="87"/>
      <c r="AD392" s="78"/>
      <c r="AE392" s="77"/>
    </row>
    <row r="393" spans="1:32" ht="25.8" outlineLevel="1" x14ac:dyDescent="0.55000000000000004">
      <c r="A393" s="204"/>
      <c r="B393" s="204" t="s">
        <v>593</v>
      </c>
      <c r="C393" s="108" t="s">
        <v>20</v>
      </c>
      <c r="D393" s="108" t="s">
        <v>1239</v>
      </c>
      <c r="E393" s="108" t="s">
        <v>1238</v>
      </c>
      <c r="F393" s="108"/>
      <c r="G393" s="108" t="s">
        <v>26</v>
      </c>
      <c r="H393" s="108" t="s">
        <v>1491</v>
      </c>
      <c r="I393" s="90" t="s">
        <v>1263</v>
      </c>
      <c r="J393" s="90" t="s">
        <v>1030</v>
      </c>
      <c r="K393" s="81"/>
      <c r="L393" s="218">
        <f>IF(COUNT(O393,P393,Q393,S393,U393,V393,W393,Y393,Z393,AA393,AC393)&gt;0,SUM(O393,P393,Q393,S393,U393,V393,W393,Y393,Z393,AA393,AC393)/COUNT(O393,P393,Q393,S393,U393,V393,W393,Y393,Z393,AA393,AC393),"")</f>
        <v>0.8</v>
      </c>
      <c r="M393" s="116"/>
      <c r="N393" s="89"/>
      <c r="O393" s="87"/>
      <c r="P393" s="87"/>
      <c r="Q393" s="125"/>
      <c r="R393" s="88"/>
      <c r="S393" s="125"/>
      <c r="T393" s="88">
        <v>16</v>
      </c>
      <c r="U393" s="109"/>
      <c r="V393" s="109">
        <v>0.8</v>
      </c>
      <c r="W393" s="87"/>
      <c r="X393" s="89">
        <v>1</v>
      </c>
      <c r="Y393" s="161"/>
      <c r="Z393" s="161"/>
      <c r="AA393" s="165"/>
      <c r="AB393" s="88"/>
      <c r="AC393" s="87"/>
      <c r="AD393" s="78"/>
      <c r="AE393" s="77"/>
    </row>
    <row r="394" spans="1:32" ht="28.5" customHeight="1" outlineLevel="1" x14ac:dyDescent="0.55000000000000004">
      <c r="A394" s="204">
        <v>252</v>
      </c>
      <c r="B394" s="204" t="s">
        <v>593</v>
      </c>
      <c r="C394" s="108" t="s">
        <v>20</v>
      </c>
      <c r="D394" s="108" t="s">
        <v>975</v>
      </c>
      <c r="E394" s="108" t="s">
        <v>1178</v>
      </c>
      <c r="F394" s="108"/>
      <c r="G394" s="108" t="s">
        <v>26</v>
      </c>
      <c r="H394" s="108" t="s">
        <v>1491</v>
      </c>
      <c r="I394" s="90"/>
      <c r="J394" s="108" t="s">
        <v>1292</v>
      </c>
      <c r="K394" s="81">
        <v>1</v>
      </c>
      <c r="L394" s="218">
        <f>IF(COUNT(O394,P394,Q394,S394,U394,V394,W394,Y394,Z394,AA394,AC394)&gt;0,SUM(O394,P394,Q394,S394,U394,V394,W394,Y394,Z394,AA394,AC394)/COUNT(O394,P394,Q394,S394,U394,V394,W394,Y394,Z394,AA394,AC394),"")</f>
        <v>1</v>
      </c>
      <c r="M394" s="116"/>
      <c r="N394" s="89"/>
      <c r="O394" s="87"/>
      <c r="P394" s="87"/>
      <c r="Q394" s="115"/>
      <c r="R394" s="88"/>
      <c r="S394" s="115"/>
      <c r="T394" s="88">
        <v>16</v>
      </c>
      <c r="U394" s="109"/>
      <c r="V394" s="109">
        <v>1</v>
      </c>
      <c r="W394" s="87"/>
      <c r="X394" s="89">
        <v>1</v>
      </c>
      <c r="Y394" s="161"/>
      <c r="Z394" s="161"/>
      <c r="AA394" s="165"/>
      <c r="AB394" s="88"/>
      <c r="AC394" s="141"/>
      <c r="AD394" s="78"/>
      <c r="AE394" s="77"/>
    </row>
    <row r="395" spans="1:32" ht="51.6" outlineLevel="1" x14ac:dyDescent="0.55000000000000004">
      <c r="A395" s="204">
        <v>253</v>
      </c>
      <c r="B395" s="226" t="s">
        <v>593</v>
      </c>
      <c r="C395" s="108" t="s">
        <v>20</v>
      </c>
      <c r="D395" s="108" t="s">
        <v>479</v>
      </c>
      <c r="E395" s="108" t="s">
        <v>535</v>
      </c>
      <c r="F395" s="108"/>
      <c r="G395" s="108" t="s">
        <v>26</v>
      </c>
      <c r="H395" s="108" t="s">
        <v>1495</v>
      </c>
      <c r="I395" s="108" t="s">
        <v>409</v>
      </c>
      <c r="J395" s="90" t="s">
        <v>615</v>
      </c>
      <c r="K395" s="81">
        <v>0.4</v>
      </c>
      <c r="L395" s="218">
        <f>IF(COUNT(O395,P395,Q395,S395,U395,V395,W395,Y395,Z395,AA395,AC395)&gt;0,SUM(O395,P395,Q395,S395,U395,V395,W395,Y395,Z395,AA395,AC395)/COUNT(O395,P395,Q395,S395,U395,V395,W395,Y395,Z395,AA395,AC395),"")</f>
        <v>1</v>
      </c>
      <c r="M395" s="116"/>
      <c r="N395" s="89"/>
      <c r="O395" s="87"/>
      <c r="P395" s="87"/>
      <c r="Q395" s="115"/>
      <c r="R395" s="88"/>
      <c r="S395" s="115"/>
      <c r="T395" s="88" t="s">
        <v>954</v>
      </c>
      <c r="U395" s="109"/>
      <c r="V395" s="109"/>
      <c r="W395" s="87">
        <v>1</v>
      </c>
      <c r="X395" s="89"/>
      <c r="Y395" s="161"/>
      <c r="Z395" s="161"/>
      <c r="AA395" s="165"/>
      <c r="AB395" s="139"/>
      <c r="AC395" s="141"/>
      <c r="AD395" s="79"/>
      <c r="AE395" s="77"/>
      <c r="AF395" s="112"/>
    </row>
    <row r="396" spans="1:32" ht="26.5" customHeight="1" outlineLevel="1" x14ac:dyDescent="0.55000000000000004">
      <c r="A396" s="204">
        <v>254</v>
      </c>
      <c r="B396" s="204" t="s">
        <v>593</v>
      </c>
      <c r="C396" s="108" t="s">
        <v>20</v>
      </c>
      <c r="D396" s="108" t="s">
        <v>976</v>
      </c>
      <c r="E396" s="108" t="s">
        <v>1177</v>
      </c>
      <c r="F396" s="108"/>
      <c r="G396" s="108" t="s">
        <v>26</v>
      </c>
      <c r="H396" s="108" t="s">
        <v>1495</v>
      </c>
      <c r="I396" s="90"/>
      <c r="J396" s="90" t="s">
        <v>993</v>
      </c>
      <c r="K396" s="81">
        <v>0.4</v>
      </c>
      <c r="L396" s="218">
        <f>IF(COUNT(O396,P396,Q396,S396,U396,V396,W396,Y396,Z396,AA396,AC396)&gt;0,SUM(O396,P396,Q396,S396,U396,V396,W396,Y396,Z396,AA396,AC396)/COUNT(O396,P396,Q396,S396,U396,V396,W396,Y396,Z396,AA396,AC396),"")</f>
        <v>1</v>
      </c>
      <c r="M396" s="116"/>
      <c r="N396" s="89"/>
      <c r="O396" s="87"/>
      <c r="P396" s="87"/>
      <c r="Q396" s="115"/>
      <c r="R396" s="88"/>
      <c r="S396" s="115"/>
      <c r="T396" s="88" t="s">
        <v>956</v>
      </c>
      <c r="U396" s="109"/>
      <c r="V396" s="109"/>
      <c r="W396" s="87">
        <v>1</v>
      </c>
      <c r="X396" s="89"/>
      <c r="Y396" s="161"/>
      <c r="Z396" s="161"/>
      <c r="AA396" s="165"/>
      <c r="AB396" s="88"/>
      <c r="AC396" s="109"/>
      <c r="AD396" s="78"/>
      <c r="AE396" s="77"/>
    </row>
    <row r="397" spans="1:32" ht="21.75" customHeight="1" outlineLevel="1" x14ac:dyDescent="0.55000000000000004">
      <c r="A397" s="219"/>
      <c r="B397" s="219"/>
      <c r="C397" s="200" t="s">
        <v>20</v>
      </c>
      <c r="D397" s="200" t="s">
        <v>112</v>
      </c>
      <c r="E397" s="200" t="s">
        <v>113</v>
      </c>
      <c r="F397" s="200"/>
      <c r="G397" s="200"/>
      <c r="H397" s="200" t="s">
        <v>1489</v>
      </c>
      <c r="I397" s="200"/>
      <c r="J397" s="200"/>
      <c r="K397" s="83"/>
      <c r="L397" s="218" t="str">
        <f>IF(COUNT(O397,P397,Q397,S397,U397,V397,W397,Y397,Z397,AA397,AC397)&gt;0,SUM(O397,P397,Q397,S397,U397,V397,W397,Y397,Z397,AA397,AC397)/COUNT(O397,P397,Q397,S397,U397,V397,W397,Y397,Z397,AA397,AC397),"")</f>
        <v/>
      </c>
      <c r="M397" s="116"/>
      <c r="N397" s="89"/>
      <c r="O397" s="87"/>
      <c r="P397" s="87"/>
      <c r="Q397" s="115"/>
      <c r="R397" s="88"/>
      <c r="S397" s="115"/>
      <c r="T397" s="88"/>
      <c r="U397" s="109"/>
      <c r="V397" s="109"/>
      <c r="W397" s="87"/>
      <c r="X397" s="89"/>
      <c r="Y397" s="168"/>
      <c r="Z397" s="168"/>
      <c r="AA397" s="183"/>
      <c r="AB397" s="88"/>
      <c r="AC397" s="88"/>
      <c r="AD397" s="79"/>
      <c r="AE397" s="77"/>
      <c r="AF397" s="112"/>
    </row>
    <row r="398" spans="1:32" s="113" customFormat="1" ht="21.75" customHeight="1" outlineLevel="1" x14ac:dyDescent="0.55000000000000004">
      <c r="A398" s="219"/>
      <c r="B398" s="219"/>
      <c r="C398" s="200" t="s">
        <v>20</v>
      </c>
      <c r="D398" s="200" t="s">
        <v>1179</v>
      </c>
      <c r="E398" s="200" t="s">
        <v>22</v>
      </c>
      <c r="F398" s="200"/>
      <c r="G398" s="200"/>
      <c r="H398" s="200" t="s">
        <v>1489</v>
      </c>
      <c r="I398" s="200"/>
      <c r="J398" s="200"/>
      <c r="K398" s="83"/>
      <c r="L398" s="218" t="str">
        <f>IF(COUNT(O398,P398,Q398,S398,U398,V398,W398,Y398,Z398,AA398,AC398)&gt;0,SUM(O398,P398,Q398,S398,U398,V398,W398,Y398,Z398,AA398,AC398)/COUNT(O398,P398,Q398,S398,U398,V398,W398,Y398,Z398,AA398,AC398),"")</f>
        <v/>
      </c>
      <c r="M398" s="116"/>
      <c r="N398" s="89"/>
      <c r="O398" s="87"/>
      <c r="P398" s="87"/>
      <c r="Q398" s="122"/>
      <c r="R398" s="88"/>
      <c r="S398" s="122"/>
      <c r="T398" s="88"/>
      <c r="U398" s="109"/>
      <c r="V398" s="109"/>
      <c r="W398" s="87"/>
      <c r="X398" s="89"/>
      <c r="Y398" s="161"/>
      <c r="Z398" s="161"/>
      <c r="AA398" s="165"/>
      <c r="AB398" s="88"/>
      <c r="AC398" s="141"/>
      <c r="AD398" s="86"/>
      <c r="AE398" s="77"/>
    </row>
    <row r="399" spans="1:32" s="113" customFormat="1" ht="21.75" customHeight="1" outlineLevel="1" x14ac:dyDescent="0.55000000000000004">
      <c r="A399" s="219"/>
      <c r="B399" s="219"/>
      <c r="C399" s="200" t="s">
        <v>20</v>
      </c>
      <c r="D399" s="200" t="s">
        <v>114</v>
      </c>
      <c r="E399" s="200" t="s">
        <v>149</v>
      </c>
      <c r="F399" s="200"/>
      <c r="G399" s="200"/>
      <c r="H399" s="200" t="s">
        <v>1489</v>
      </c>
      <c r="I399" s="200"/>
      <c r="J399" s="200"/>
      <c r="K399" s="83"/>
      <c r="L399" s="218" t="str">
        <f>IF(COUNT(O399,P399,Q399,S399,U399,V399,W399,Y399,Z399,AA399,AC399)&gt;0,SUM(O399,P399,Q399,S399,U399,V399,W399,Y399,Z399,AA399,AC399)/COUNT(O399,P399,Q399,S399,U399,V399,W399,Y399,Z399,AA399,AC399),"")</f>
        <v/>
      </c>
      <c r="M399" s="116"/>
      <c r="N399" s="89"/>
      <c r="O399" s="87"/>
      <c r="P399" s="87"/>
      <c r="Q399" s="115"/>
      <c r="R399" s="88"/>
      <c r="S399" s="115"/>
      <c r="T399" s="88"/>
      <c r="U399" s="109"/>
      <c r="V399" s="109"/>
      <c r="W399" s="87"/>
      <c r="X399" s="89"/>
      <c r="Y399" s="161"/>
      <c r="Z399" s="161"/>
      <c r="AA399" s="165"/>
      <c r="AB399" s="88"/>
      <c r="AC399" s="115"/>
      <c r="AD399" s="86"/>
      <c r="AE399" s="77"/>
    </row>
    <row r="400" spans="1:32" s="113" customFormat="1" ht="25.8" outlineLevel="1" x14ac:dyDescent="0.55000000000000004">
      <c r="A400" s="204">
        <v>255</v>
      </c>
      <c r="B400" s="204"/>
      <c r="C400" s="196" t="s">
        <v>20</v>
      </c>
      <c r="D400" s="108" t="s">
        <v>115</v>
      </c>
      <c r="E400" s="108" t="s">
        <v>150</v>
      </c>
      <c r="F400" s="108"/>
      <c r="G400" s="108" t="s">
        <v>26</v>
      </c>
      <c r="H400" s="108" t="s">
        <v>1510</v>
      </c>
      <c r="I400" s="108"/>
      <c r="J400" s="108"/>
      <c r="K400" s="83">
        <v>0.5</v>
      </c>
      <c r="L400" s="218">
        <f>IF(COUNT(O400,P400,Q400,S400,U400,V400,W400,Y400,Z400,AA400,AC400)&gt;0,SUM(O400,P400,Q400,S400,U400,V400,W400,Y400,Z400,AA400,AC400)/COUNT(O400,P400,Q400,S400,U400,V400,W400,Y400,Z400,AA400,AC400),"")</f>
        <v>1</v>
      </c>
      <c r="M400" s="116"/>
      <c r="N400" s="89"/>
      <c r="O400" s="87"/>
      <c r="P400" s="87"/>
      <c r="Q400" s="115"/>
      <c r="R400" s="88"/>
      <c r="S400" s="115"/>
      <c r="T400" s="88">
        <v>8</v>
      </c>
      <c r="U400" s="109">
        <v>1</v>
      </c>
      <c r="V400" s="109"/>
      <c r="W400" s="87"/>
      <c r="X400" s="89">
        <v>1</v>
      </c>
      <c r="Y400" s="161"/>
      <c r="Z400" s="161"/>
      <c r="AA400" s="165"/>
      <c r="AB400" s="88">
        <v>1</v>
      </c>
      <c r="AC400" s="141"/>
      <c r="AD400" s="86"/>
      <c r="AE400" s="77"/>
    </row>
    <row r="401" spans="1:31" s="113" customFormat="1" outlineLevel="1" x14ac:dyDescent="0.55000000000000004">
      <c r="A401" s="219"/>
      <c r="B401" s="219"/>
      <c r="C401" s="200" t="s">
        <v>20</v>
      </c>
      <c r="D401" s="200" t="s">
        <v>116</v>
      </c>
      <c r="E401" s="200" t="s">
        <v>151</v>
      </c>
      <c r="F401" s="200"/>
      <c r="G401" s="200"/>
      <c r="H401" s="108" t="s">
        <v>1489</v>
      </c>
      <c r="I401" s="200"/>
      <c r="J401" s="200"/>
      <c r="K401" s="83"/>
      <c r="L401" s="218" t="str">
        <f>IF(COUNT(O401,P401,Q401,S401,U401,V401,W401,Y401,Z401,AA401,AC401)&gt;0,SUM(O401,P401,Q401,S401,U401,V401,W401,Y401,Z401,AA401,AC401)/COUNT(O401,P401,Q401,S401,U401,V401,W401,Y401,Z401,AA401,AC401),"")</f>
        <v/>
      </c>
      <c r="M401" s="116"/>
      <c r="N401" s="89"/>
      <c r="O401" s="87"/>
      <c r="P401" s="87"/>
      <c r="Q401" s="115"/>
      <c r="R401" s="88"/>
      <c r="S401" s="115"/>
      <c r="T401" s="88"/>
      <c r="U401" s="109"/>
      <c r="V401" s="109"/>
      <c r="W401" s="87"/>
      <c r="X401" s="89"/>
      <c r="Y401" s="161"/>
      <c r="Z401" s="161"/>
      <c r="AA401" s="165"/>
      <c r="AB401" s="88"/>
      <c r="AC401" s="109"/>
      <c r="AD401" s="86"/>
      <c r="AE401" s="77"/>
    </row>
    <row r="402" spans="1:31" ht="25.8" outlineLevel="1" x14ac:dyDescent="0.55000000000000004">
      <c r="A402" s="204">
        <v>256</v>
      </c>
      <c r="B402" s="204"/>
      <c r="C402" s="108" t="s">
        <v>20</v>
      </c>
      <c r="D402" s="108" t="s">
        <v>117</v>
      </c>
      <c r="E402" s="108" t="s">
        <v>448</v>
      </c>
      <c r="F402" s="108"/>
      <c r="G402" s="108" t="s">
        <v>26</v>
      </c>
      <c r="H402" s="108" t="s">
        <v>1510</v>
      </c>
      <c r="I402" s="108" t="s">
        <v>360</v>
      </c>
      <c r="J402" s="108"/>
      <c r="K402" s="81">
        <v>0.5</v>
      </c>
      <c r="L402" s="218">
        <f>IF(COUNT(O402,P402,Q402,S402,U402,V402,W402,Y402,Z402,AA402,AC402)&gt;0,SUM(O402,P402,Q402,S402,U402,V402,W402,Y402,Z402,AA402,AC402)/COUNT(O402,P402,Q402,S402,U402,V402,W402,Y402,Z402,AA402,AC402),"")</f>
        <v>1</v>
      </c>
      <c r="M402" s="116"/>
      <c r="N402" s="89"/>
      <c r="O402" s="87"/>
      <c r="P402" s="87"/>
      <c r="Q402" s="115"/>
      <c r="R402" s="88"/>
      <c r="S402" s="115"/>
      <c r="T402" s="88">
        <v>8</v>
      </c>
      <c r="U402" s="109">
        <v>1</v>
      </c>
      <c r="V402" s="109"/>
      <c r="W402" s="87"/>
      <c r="X402" s="89">
        <v>1</v>
      </c>
      <c r="Y402" s="161"/>
      <c r="Z402" s="161"/>
      <c r="AA402" s="165"/>
      <c r="AB402" s="88">
        <v>1</v>
      </c>
      <c r="AC402" s="141"/>
      <c r="AD402" s="78"/>
      <c r="AE402" s="77"/>
    </row>
    <row r="403" spans="1:31" ht="25.8" outlineLevel="1" x14ac:dyDescent="0.55000000000000004">
      <c r="A403" s="204">
        <v>257</v>
      </c>
      <c r="B403" s="204"/>
      <c r="C403" s="108" t="s">
        <v>20</v>
      </c>
      <c r="D403" s="108" t="s">
        <v>118</v>
      </c>
      <c r="E403" s="108" t="s">
        <v>1284</v>
      </c>
      <c r="F403" s="108"/>
      <c r="G403" s="108" t="s">
        <v>26</v>
      </c>
      <c r="H403" s="108" t="s">
        <v>1510</v>
      </c>
      <c r="I403" s="108" t="s">
        <v>360</v>
      </c>
      <c r="J403" s="108"/>
      <c r="K403" s="81">
        <v>0.5</v>
      </c>
      <c r="L403" s="218">
        <f>IF(COUNT(O403,P403,Q403,S403,U403,V403,W403,Y403,Z403,AA403,AC403)&gt;0,SUM(O403,P403,Q403,S403,U403,V403,W403,Y403,Z403,AA403,AC403)/COUNT(O403,P403,Q403,S403,U403,V403,W403,Y403,Z403,AA403,AC403),"")</f>
        <v>1</v>
      </c>
      <c r="M403" s="116"/>
      <c r="N403" s="89"/>
      <c r="O403" s="87"/>
      <c r="P403" s="87"/>
      <c r="Q403" s="115"/>
      <c r="R403" s="88"/>
      <c r="S403" s="115"/>
      <c r="T403" s="88">
        <v>8</v>
      </c>
      <c r="U403" s="109">
        <v>1</v>
      </c>
      <c r="V403" s="109"/>
      <c r="W403" s="87"/>
      <c r="X403" s="89">
        <v>1</v>
      </c>
      <c r="Y403" s="161"/>
      <c r="Z403" s="161"/>
      <c r="AA403" s="165"/>
      <c r="AB403" s="88">
        <v>1</v>
      </c>
      <c r="AC403" s="109"/>
      <c r="AD403" s="83"/>
      <c r="AE403" s="77"/>
    </row>
    <row r="404" spans="1:31" ht="25.8" outlineLevel="1" x14ac:dyDescent="0.55000000000000004">
      <c r="A404" s="204">
        <v>258</v>
      </c>
      <c r="B404" s="204"/>
      <c r="C404" s="108" t="s">
        <v>20</v>
      </c>
      <c r="D404" s="108" t="s">
        <v>119</v>
      </c>
      <c r="E404" s="108" t="s">
        <v>794</v>
      </c>
      <c r="F404" s="108"/>
      <c r="G404" s="108" t="s">
        <v>26</v>
      </c>
      <c r="H404" s="108" t="s">
        <v>1510</v>
      </c>
      <c r="I404" s="108" t="s">
        <v>360</v>
      </c>
      <c r="J404" s="108"/>
      <c r="K404" s="81">
        <v>0.5</v>
      </c>
      <c r="L404" s="218">
        <f>IF(COUNT(O404,P404,Q404,S404,U404,V404,W404,Y404,Z404,AA404,AC404)&gt;0,SUM(O404,P404,Q404,S404,U404,V404,W404,Y404,Z404,AA404,AC404)/COUNT(O404,P404,Q404,S404,U404,V404,W404,Y404,Z404,AA404,AC404),"")</f>
        <v>1</v>
      </c>
      <c r="M404" s="116"/>
      <c r="N404" s="89"/>
      <c r="O404" s="87"/>
      <c r="P404" s="87"/>
      <c r="Q404" s="115"/>
      <c r="R404" s="88"/>
      <c r="S404" s="115"/>
      <c r="T404" s="88">
        <v>8</v>
      </c>
      <c r="U404" s="109">
        <v>1</v>
      </c>
      <c r="V404" s="109"/>
      <c r="W404" s="87"/>
      <c r="X404" s="89">
        <v>1</v>
      </c>
      <c r="Y404" s="161"/>
      <c r="Z404" s="161"/>
      <c r="AA404" s="165"/>
      <c r="AB404" s="88">
        <v>1</v>
      </c>
      <c r="AC404" s="109"/>
      <c r="AD404" s="83"/>
      <c r="AE404" s="77"/>
    </row>
    <row r="405" spans="1:31" ht="25.8" outlineLevel="1" x14ac:dyDescent="0.55000000000000004">
      <c r="A405" s="204">
        <v>259</v>
      </c>
      <c r="B405" s="204"/>
      <c r="C405" s="108" t="s">
        <v>20</v>
      </c>
      <c r="D405" s="108" t="s">
        <v>120</v>
      </c>
      <c r="E405" s="108" t="s">
        <v>792</v>
      </c>
      <c r="F405" s="108"/>
      <c r="G405" s="108" t="s">
        <v>26</v>
      </c>
      <c r="H405" s="108" t="s">
        <v>1510</v>
      </c>
      <c r="I405" s="108" t="s">
        <v>360</v>
      </c>
      <c r="J405" s="108"/>
      <c r="K405" s="81">
        <v>0.5</v>
      </c>
      <c r="L405" s="218">
        <f>IF(COUNT(O405,P405,Q405,S405,U405,V405,W405,Y405,Z405,AA405,AC405)&gt;0,SUM(O405,P405,Q405,S405,U405,V405,W405,Y405,Z405,AA405,AC405)/COUNT(O405,P405,Q405,S405,U405,V405,W405,Y405,Z405,AA405,AC405),"")</f>
        <v>1</v>
      </c>
      <c r="M405" s="116"/>
      <c r="N405" s="89"/>
      <c r="O405" s="87"/>
      <c r="P405" s="87"/>
      <c r="Q405" s="115"/>
      <c r="R405" s="88"/>
      <c r="S405" s="115"/>
      <c r="T405" s="88">
        <v>8</v>
      </c>
      <c r="U405" s="109">
        <v>1</v>
      </c>
      <c r="V405" s="109"/>
      <c r="W405" s="87"/>
      <c r="X405" s="89">
        <v>1</v>
      </c>
      <c r="Y405" s="161"/>
      <c r="Z405" s="161"/>
      <c r="AA405" s="165"/>
      <c r="AB405" s="88">
        <v>1</v>
      </c>
      <c r="AC405" s="109"/>
      <c r="AD405" s="83"/>
      <c r="AE405" s="77"/>
    </row>
    <row r="406" spans="1:31" ht="25.8" outlineLevel="1" x14ac:dyDescent="0.55000000000000004">
      <c r="A406" s="204">
        <v>260</v>
      </c>
      <c r="B406" s="204"/>
      <c r="C406" s="108" t="s">
        <v>20</v>
      </c>
      <c r="D406" s="108" t="s">
        <v>791</v>
      </c>
      <c r="E406" s="108" t="s">
        <v>793</v>
      </c>
      <c r="F406" s="108"/>
      <c r="G406" s="108" t="s">
        <v>26</v>
      </c>
      <c r="H406" s="108" t="s">
        <v>1510</v>
      </c>
      <c r="I406" s="108" t="s">
        <v>360</v>
      </c>
      <c r="J406" s="108"/>
      <c r="K406" s="81">
        <v>0.5</v>
      </c>
      <c r="L406" s="218">
        <f>IF(COUNT(O406,P406,Q406,S406,U406,V406,W406,Y406,Z406,AA406,AC406)&gt;0,SUM(O406,P406,Q406,S406,U406,V406,W406,Y406,Z406,AA406,AC406)/COUNT(O406,P406,Q406,S406,U406,V406,W406,Y406,Z406,AA406,AC406),"")</f>
        <v>1</v>
      </c>
      <c r="M406" s="116"/>
      <c r="N406" s="89"/>
      <c r="O406" s="87"/>
      <c r="P406" s="87"/>
      <c r="Q406" s="115"/>
      <c r="R406" s="88"/>
      <c r="S406" s="115"/>
      <c r="T406" s="88">
        <v>8</v>
      </c>
      <c r="U406" s="109">
        <v>1</v>
      </c>
      <c r="V406" s="109"/>
      <c r="W406" s="87"/>
      <c r="X406" s="89">
        <v>1</v>
      </c>
      <c r="Y406" s="161"/>
      <c r="Z406" s="161"/>
      <c r="AA406" s="165"/>
      <c r="AB406" s="88">
        <v>1</v>
      </c>
      <c r="AC406" s="109"/>
      <c r="AD406" s="83"/>
      <c r="AE406" s="77"/>
    </row>
    <row r="407" spans="1:31" outlineLevel="1" x14ac:dyDescent="0.55000000000000004">
      <c r="A407" s="219"/>
      <c r="B407" s="219"/>
      <c r="C407" s="200" t="s">
        <v>20</v>
      </c>
      <c r="D407" s="137" t="s">
        <v>121</v>
      </c>
      <c r="E407" s="200" t="s">
        <v>152</v>
      </c>
      <c r="F407" s="200"/>
      <c r="G407" s="200"/>
      <c r="H407" s="108" t="s">
        <v>1489</v>
      </c>
      <c r="I407" s="200"/>
      <c r="J407" s="200"/>
      <c r="K407" s="83"/>
      <c r="L407" s="218" t="str">
        <f>IF(COUNT(O407,P407,Q407,S407,U407,V407,W407,Y407,Z407,AA407,AC407)&gt;0,SUM(O407,P407,Q407,S407,U407,V407,W407,Y407,Z407,AA407,AC407)/COUNT(O407,P407,Q407,S407,U407,V407,W407,Y407,Z407,AA407,AC407),"")</f>
        <v/>
      </c>
      <c r="M407" s="116"/>
      <c r="N407" s="89"/>
      <c r="O407" s="87"/>
      <c r="P407" s="87"/>
      <c r="Q407" s="115"/>
      <c r="R407" s="88"/>
      <c r="S407" s="115"/>
      <c r="T407" s="88"/>
      <c r="U407" s="109"/>
      <c r="V407" s="109"/>
      <c r="W407" s="87"/>
      <c r="X407" s="89"/>
      <c r="Y407" s="161"/>
      <c r="Z407" s="161"/>
      <c r="AA407" s="165"/>
      <c r="AB407" s="88"/>
      <c r="AC407" s="109"/>
      <c r="AD407" s="83"/>
      <c r="AE407" s="77"/>
    </row>
    <row r="408" spans="1:31" ht="45" customHeight="1" outlineLevel="1" x14ac:dyDescent="0.55000000000000004">
      <c r="A408" s="204">
        <v>261</v>
      </c>
      <c r="B408" s="204"/>
      <c r="C408" s="108" t="s">
        <v>20</v>
      </c>
      <c r="D408" s="126" t="s">
        <v>122</v>
      </c>
      <c r="E408" s="108" t="s">
        <v>153</v>
      </c>
      <c r="F408" s="108"/>
      <c r="G408" s="108" t="s">
        <v>26</v>
      </c>
      <c r="H408" s="108" t="s">
        <v>1495</v>
      </c>
      <c r="I408" s="108" t="s">
        <v>410</v>
      </c>
      <c r="J408" s="108"/>
      <c r="K408" s="81">
        <v>0.5</v>
      </c>
      <c r="L408" s="218">
        <f>IF(COUNT(O408,P408,Q408,S408,U408,V408,W408,Y408,Z408,AA408,AC408)&gt;0,SUM(O408,P408,Q408,S408,U408,V408,W408,Y408,Z408,AA408,AC408)/COUNT(O408,P408,Q408,S408,U408,V408,W408,Y408,Z408,AA408,AC408),"")</f>
        <v>1</v>
      </c>
      <c r="M408" s="116"/>
      <c r="N408" s="89"/>
      <c r="O408" s="87"/>
      <c r="P408" s="87"/>
      <c r="Q408" s="115"/>
      <c r="R408" s="88"/>
      <c r="S408" s="115"/>
      <c r="T408" s="88" t="s">
        <v>954</v>
      </c>
      <c r="U408" s="109"/>
      <c r="V408" s="109">
        <v>1</v>
      </c>
      <c r="W408" s="87"/>
      <c r="X408" s="89"/>
      <c r="Y408" s="161"/>
      <c r="Z408" s="161"/>
      <c r="AA408" s="165"/>
      <c r="AB408" s="88"/>
      <c r="AC408" s="141"/>
      <c r="AD408" s="78"/>
      <c r="AE408" s="77"/>
    </row>
    <row r="409" spans="1:31" ht="45" customHeight="1" outlineLevel="1" x14ac:dyDescent="0.55000000000000004">
      <c r="A409" s="204">
        <v>262</v>
      </c>
      <c r="B409" s="204"/>
      <c r="C409" s="108" t="s">
        <v>20</v>
      </c>
      <c r="D409" s="126" t="s">
        <v>123</v>
      </c>
      <c r="E409" s="108" t="s">
        <v>154</v>
      </c>
      <c r="F409" s="108"/>
      <c r="G409" s="108" t="s">
        <v>26</v>
      </c>
      <c r="H409" s="108" t="s">
        <v>1495</v>
      </c>
      <c r="I409" s="108" t="s">
        <v>410</v>
      </c>
      <c r="J409" s="108"/>
      <c r="K409" s="81">
        <v>0.5</v>
      </c>
      <c r="L409" s="218">
        <f>IF(COUNT(O409,P409,Q409,S409,U409,V409,W409,Y409,Z409,AA409,AC409)&gt;0,SUM(O409,P409,Q409,S409,U409,V409,W409,Y409,Z409,AA409,AC409)/COUNT(O409,P409,Q409,S409,U409,V409,W409,Y409,Z409,AA409,AC409),"")</f>
        <v>1</v>
      </c>
      <c r="M409" s="116"/>
      <c r="N409" s="89"/>
      <c r="O409" s="87"/>
      <c r="P409" s="87"/>
      <c r="Q409" s="115"/>
      <c r="R409" s="88"/>
      <c r="S409" s="115"/>
      <c r="T409" s="88" t="s">
        <v>954</v>
      </c>
      <c r="U409" s="109"/>
      <c r="V409" s="109">
        <v>1</v>
      </c>
      <c r="W409" s="87"/>
      <c r="X409" s="89"/>
      <c r="Y409" s="161"/>
      <c r="Z409" s="161"/>
      <c r="AA409" s="165"/>
      <c r="AB409" s="88"/>
      <c r="AC409" s="115"/>
      <c r="AD409" s="78"/>
      <c r="AE409" s="77"/>
    </row>
    <row r="410" spans="1:31" ht="45" customHeight="1" outlineLevel="1" x14ac:dyDescent="0.55000000000000004">
      <c r="A410" s="204">
        <v>263</v>
      </c>
      <c r="B410" s="204"/>
      <c r="C410" s="108" t="s">
        <v>20</v>
      </c>
      <c r="D410" s="126" t="s">
        <v>124</v>
      </c>
      <c r="E410" s="108" t="s">
        <v>155</v>
      </c>
      <c r="F410" s="108"/>
      <c r="G410" s="108" t="s">
        <v>26</v>
      </c>
      <c r="H410" s="108" t="s">
        <v>1495</v>
      </c>
      <c r="I410" s="108" t="s">
        <v>410</v>
      </c>
      <c r="J410" s="108"/>
      <c r="K410" s="81">
        <v>0.5</v>
      </c>
      <c r="L410" s="218">
        <f>IF(COUNT(O410,P410,Q410,S410,U410,V410,W410,Y410,Z410,AA410,AC410)&gt;0,SUM(O410,P410,Q410,S410,U410,V410,W410,Y410,Z410,AA410,AC410)/COUNT(O410,P410,Q410,S410,U410,V410,W410,Y410,Z410,AA410,AC410),"")</f>
        <v>1</v>
      </c>
      <c r="M410" s="116"/>
      <c r="N410" s="89"/>
      <c r="O410" s="87"/>
      <c r="P410" s="87"/>
      <c r="Q410" s="115"/>
      <c r="R410" s="88"/>
      <c r="S410" s="115"/>
      <c r="T410" s="88" t="s">
        <v>954</v>
      </c>
      <c r="U410" s="109"/>
      <c r="V410" s="109">
        <v>1</v>
      </c>
      <c r="W410" s="87"/>
      <c r="X410" s="89"/>
      <c r="Y410" s="161"/>
      <c r="Z410" s="161"/>
      <c r="AA410" s="165"/>
      <c r="AB410" s="88"/>
      <c r="AC410" s="115"/>
      <c r="AD410" s="78"/>
      <c r="AE410" s="77"/>
    </row>
    <row r="411" spans="1:31" ht="45" customHeight="1" outlineLevel="1" x14ac:dyDescent="0.55000000000000004">
      <c r="A411" s="204">
        <v>264</v>
      </c>
      <c r="B411" s="204"/>
      <c r="C411" s="108" t="s">
        <v>20</v>
      </c>
      <c r="D411" s="126" t="s">
        <v>125</v>
      </c>
      <c r="E411" s="108" t="s">
        <v>156</v>
      </c>
      <c r="F411" s="108"/>
      <c r="G411" s="108" t="s">
        <v>26</v>
      </c>
      <c r="H411" s="108" t="s">
        <v>1495</v>
      </c>
      <c r="I411" s="108" t="s">
        <v>410</v>
      </c>
      <c r="J411" s="108"/>
      <c r="K411" s="81">
        <v>0.5</v>
      </c>
      <c r="L411" s="218">
        <f>IF(COUNT(O411,P411,Q411,S411,U411,V411,W411,Y411,Z411,AA411,AC411)&gt;0,SUM(O411,P411,Q411,S411,U411,V411,W411,Y411,Z411,AA411,AC411)/COUNT(O411,P411,Q411,S411,U411,V411,W411,Y411,Z411,AA411,AC411),"")</f>
        <v>1</v>
      </c>
      <c r="M411" s="116"/>
      <c r="N411" s="89"/>
      <c r="O411" s="87"/>
      <c r="P411" s="87"/>
      <c r="Q411" s="115"/>
      <c r="R411" s="88"/>
      <c r="S411" s="115"/>
      <c r="T411" s="88" t="s">
        <v>954</v>
      </c>
      <c r="U411" s="109"/>
      <c r="V411" s="109">
        <v>1</v>
      </c>
      <c r="W411" s="87"/>
      <c r="X411" s="89"/>
      <c r="Y411" s="161"/>
      <c r="Z411" s="161"/>
      <c r="AA411" s="165"/>
      <c r="AB411" s="88"/>
      <c r="AC411" s="115"/>
      <c r="AD411" s="78"/>
      <c r="AE411" s="77"/>
    </row>
    <row r="412" spans="1:31" ht="45" customHeight="1" outlineLevel="1" x14ac:dyDescent="0.55000000000000004">
      <c r="A412" s="204">
        <v>268</v>
      </c>
      <c r="B412" s="204"/>
      <c r="C412" s="108" t="s">
        <v>20</v>
      </c>
      <c r="D412" s="126" t="s">
        <v>795</v>
      </c>
      <c r="E412" s="108" t="s">
        <v>798</v>
      </c>
      <c r="F412" s="108"/>
      <c r="G412" s="108" t="s">
        <v>26</v>
      </c>
      <c r="H412" s="108" t="s">
        <v>1495</v>
      </c>
      <c r="I412" s="108" t="s">
        <v>410</v>
      </c>
      <c r="J412" s="108"/>
      <c r="K412" s="81">
        <v>0.4</v>
      </c>
      <c r="L412" s="218">
        <f>IF(COUNT(O412,P412,Q412,S412,U412,V412,W412,Y412,Z412,AA412,AC412)&gt;0,SUM(O412,P412,Q412,S412,U412,V412,W412,Y412,Z412,AA412,AC412)/COUNT(O412,P412,Q412,S412,U412,V412,W412,Y412,Z412,AA412,AC412),"")</f>
        <v>1</v>
      </c>
      <c r="M412" s="116"/>
      <c r="N412" s="89"/>
      <c r="O412" s="87"/>
      <c r="P412" s="87"/>
      <c r="Q412" s="122"/>
      <c r="R412" s="88"/>
      <c r="S412" s="122"/>
      <c r="T412" s="88" t="s">
        <v>954</v>
      </c>
      <c r="U412" s="109"/>
      <c r="V412" s="109"/>
      <c r="W412" s="87">
        <v>1</v>
      </c>
      <c r="X412" s="89"/>
      <c r="Y412" s="161"/>
      <c r="Z412" s="161"/>
      <c r="AA412" s="165"/>
      <c r="AB412" s="88"/>
      <c r="AC412" s="122"/>
      <c r="AD412" s="78"/>
      <c r="AE412" s="77"/>
    </row>
    <row r="413" spans="1:31" s="136" customFormat="1" ht="45" customHeight="1" outlineLevel="1" x14ac:dyDescent="0.55000000000000004">
      <c r="A413" s="230"/>
      <c r="B413" s="230"/>
      <c r="C413" s="126" t="s">
        <v>20</v>
      </c>
      <c r="D413" s="126" t="s">
        <v>796</v>
      </c>
      <c r="E413" s="126" t="s">
        <v>797</v>
      </c>
      <c r="F413" s="126"/>
      <c r="G413" s="108" t="s">
        <v>26</v>
      </c>
      <c r="H413" s="108" t="s">
        <v>1495</v>
      </c>
      <c r="I413" s="126" t="s">
        <v>1262</v>
      </c>
      <c r="J413" s="126"/>
      <c r="K413" s="127"/>
      <c r="L413" s="237">
        <f>IF(COUNT(O413,P413,Q413,S413,U413,V413,W413,Y413,Z413,AA413,AC413)&gt;0,SUM(O413,P413,Q413,S413,U413,V413,W413,Y413,Z413,AA413,AC413)/COUNT(O413,P413,Q413,S413,U413,V413,W413,Y413,Z413,AA413,AC413),"")</f>
        <v>1</v>
      </c>
      <c r="M413" s="128"/>
      <c r="N413" s="129"/>
      <c r="O413" s="130"/>
      <c r="P413" s="130"/>
      <c r="Q413" s="131"/>
      <c r="R413" s="132"/>
      <c r="S413" s="131"/>
      <c r="T413" s="132" t="s">
        <v>954</v>
      </c>
      <c r="U413" s="133"/>
      <c r="V413" s="133"/>
      <c r="W413" s="130">
        <v>1</v>
      </c>
      <c r="X413" s="129"/>
      <c r="Y413" s="185"/>
      <c r="Z413" s="185"/>
      <c r="AA413" s="187"/>
      <c r="AB413" s="132"/>
      <c r="AC413" s="131"/>
      <c r="AD413" s="134"/>
      <c r="AE413" s="135"/>
    </row>
    <row r="414" spans="1:31" ht="69.75" customHeight="1" outlineLevel="1" x14ac:dyDescent="0.55000000000000004">
      <c r="A414" s="204">
        <v>387</v>
      </c>
      <c r="B414" s="204" t="s">
        <v>593</v>
      </c>
      <c r="C414" s="108" t="s">
        <v>20</v>
      </c>
      <c r="D414" s="108" t="s">
        <v>1031</v>
      </c>
      <c r="E414" s="108" t="s">
        <v>1401</v>
      </c>
      <c r="F414" s="108"/>
      <c r="G414" s="108" t="s">
        <v>375</v>
      </c>
      <c r="H414" s="108" t="s">
        <v>1491</v>
      </c>
      <c r="I414" s="108" t="s">
        <v>1050</v>
      </c>
      <c r="J414" s="108" t="s">
        <v>1483</v>
      </c>
      <c r="K414" s="83">
        <v>0.4</v>
      </c>
      <c r="L414" s="218">
        <f>IF(COUNT(O414,P414,Q414,S414,U414,V414,W414,Y414,Z414,AA414,AC414)&gt;0,SUM(O414,P414,Q414,S414,U414,V414,W414,Y414,Z414,AA414,AC414)/COUNT(O414,P414,Q414,S414,U414,V414,W414,Y414,Z414,AA414,AC414),"")</f>
        <v>1</v>
      </c>
      <c r="M414" s="116"/>
      <c r="N414" s="89"/>
      <c r="O414" s="87"/>
      <c r="P414" s="87"/>
      <c r="Q414" s="141"/>
      <c r="R414" s="88"/>
      <c r="S414" s="141"/>
      <c r="T414" s="88">
        <v>16</v>
      </c>
      <c r="U414" s="109"/>
      <c r="V414" s="109">
        <v>1</v>
      </c>
      <c r="W414" s="87"/>
      <c r="X414" s="89"/>
      <c r="Y414" s="161"/>
      <c r="Z414" s="161"/>
      <c r="AA414" s="165"/>
      <c r="AB414" s="88"/>
      <c r="AC414" s="141"/>
      <c r="AD414" s="78"/>
      <c r="AE414" s="77"/>
    </row>
    <row r="415" spans="1:31" s="113" customFormat="1" outlineLevel="1" x14ac:dyDescent="0.55000000000000004">
      <c r="A415" s="219"/>
      <c r="B415" s="219"/>
      <c r="C415" s="200" t="s">
        <v>20</v>
      </c>
      <c r="D415" s="200">
        <v>7.4</v>
      </c>
      <c r="E415" s="108" t="s">
        <v>870</v>
      </c>
      <c r="F415" s="200"/>
      <c r="G415" s="200"/>
      <c r="H415" s="200" t="s">
        <v>1489</v>
      </c>
      <c r="I415" s="200"/>
      <c r="J415" s="200"/>
      <c r="K415" s="83"/>
      <c r="L415" s="218" t="str">
        <f>IF(COUNT(O415,P415,Q415,S415,U415,V415,W415,Y415,Z415,AA415,AC415)&gt;0,SUM(O415,P415,Q415,S415,U415,V415,W415,Y415,Z415,AA415,AC415)/COUNT(O415,P415,Q415,S415,U415,V415,W415,Y415,Z415,AA415,AC415),"")</f>
        <v/>
      </c>
      <c r="M415" s="116"/>
      <c r="N415" s="89"/>
      <c r="O415" s="87"/>
      <c r="P415" s="87"/>
      <c r="Q415" s="115"/>
      <c r="R415" s="88"/>
      <c r="S415" s="115"/>
      <c r="T415" s="88"/>
      <c r="U415" s="109"/>
      <c r="V415" s="109"/>
      <c r="W415" s="87"/>
      <c r="X415" s="89"/>
      <c r="Y415" s="161"/>
      <c r="Z415" s="161"/>
      <c r="AA415" s="165"/>
      <c r="AB415" s="88"/>
      <c r="AC415" s="115"/>
      <c r="AD415" s="86"/>
      <c r="AE415" s="77"/>
    </row>
    <row r="416" spans="1:31" ht="29.25" customHeight="1" outlineLevel="1" x14ac:dyDescent="0.55000000000000004">
      <c r="A416" s="204">
        <v>269</v>
      </c>
      <c r="B416" s="226"/>
      <c r="C416" s="108" t="s">
        <v>20</v>
      </c>
      <c r="D416" s="108" t="s">
        <v>799</v>
      </c>
      <c r="E416" s="108" t="s">
        <v>800</v>
      </c>
      <c r="F416" s="108"/>
      <c r="G416" s="108" t="s">
        <v>163</v>
      </c>
      <c r="H416" s="108" t="s">
        <v>1487</v>
      </c>
      <c r="I416" s="108"/>
      <c r="J416" s="108" t="s">
        <v>801</v>
      </c>
      <c r="K416" s="81">
        <v>0.4</v>
      </c>
      <c r="L416" s="218">
        <f>IF(COUNT(O416,P416,Q416,S416,U416,V416,W416,Y416,Z416,AA416,AC416)&gt;0,SUM(O416,P416,Q416,S416,U416,V416,W416,Y416,Z416,AA416,AC416)/COUNT(O416,P416,Q416,S416,U416,V416,W416,Y416,Z416,AA416,AC416),"")</f>
        <v>1</v>
      </c>
      <c r="M416" s="116"/>
      <c r="N416" s="89">
        <v>4</v>
      </c>
      <c r="O416" s="87"/>
      <c r="P416" s="87"/>
      <c r="Q416" s="115">
        <v>1</v>
      </c>
      <c r="R416" s="88">
        <v>1</v>
      </c>
      <c r="S416" s="115"/>
      <c r="T416" s="88"/>
      <c r="U416" s="109"/>
      <c r="V416" s="109"/>
      <c r="W416" s="87"/>
      <c r="X416" s="89"/>
      <c r="Y416" s="161"/>
      <c r="Z416" s="161"/>
      <c r="AA416" s="165"/>
      <c r="AB416" s="88"/>
      <c r="AC416" s="115"/>
      <c r="AD416" s="78"/>
      <c r="AE416" s="77"/>
    </row>
    <row r="417" spans="1:32" s="113" customFormat="1" ht="33" customHeight="1" outlineLevel="1" x14ac:dyDescent="0.55000000000000004">
      <c r="A417" s="219"/>
      <c r="B417" s="219"/>
      <c r="C417" s="200" t="s">
        <v>20</v>
      </c>
      <c r="D417" s="200" t="s">
        <v>247</v>
      </c>
      <c r="E417" s="200" t="s">
        <v>1180</v>
      </c>
      <c r="F417" s="200"/>
      <c r="G417" s="200"/>
      <c r="H417" s="200" t="s">
        <v>1489</v>
      </c>
      <c r="I417" s="200"/>
      <c r="J417" s="200"/>
      <c r="K417" s="82"/>
      <c r="L417" s="218" t="str">
        <f>IF(COUNT(O417,P417,Q417,S417,U417,V417,W417,Y417,Z417,AA417,AC417)&gt;0,SUM(O417,P417,Q417,S417,U417,V417,W417,Y417,Z417,AA417,AC417)/COUNT(O417,P417,Q417,S417,U417,V417,W417,Y417,Z417,AA417,AC417),"")</f>
        <v/>
      </c>
      <c r="M417" s="116"/>
      <c r="N417" s="89"/>
      <c r="O417" s="87"/>
      <c r="P417" s="87"/>
      <c r="Q417" s="115"/>
      <c r="R417" s="88"/>
      <c r="S417" s="115"/>
      <c r="T417" s="88"/>
      <c r="U417" s="109"/>
      <c r="V417" s="109"/>
      <c r="W417" s="87"/>
      <c r="X417" s="89"/>
      <c r="Y417" s="161"/>
      <c r="Z417" s="161"/>
      <c r="AA417" s="165"/>
      <c r="AB417" s="88"/>
      <c r="AC417" s="115"/>
      <c r="AD417" s="86"/>
      <c r="AE417" s="77"/>
    </row>
    <row r="418" spans="1:32" ht="40.15" customHeight="1" outlineLevel="1" x14ac:dyDescent="0.55000000000000004">
      <c r="A418" s="204">
        <v>270</v>
      </c>
      <c r="B418" s="204"/>
      <c r="C418" s="108" t="s">
        <v>20</v>
      </c>
      <c r="D418" s="108" t="s">
        <v>483</v>
      </c>
      <c r="E418" s="238" t="s">
        <v>478</v>
      </c>
      <c r="F418" s="108"/>
      <c r="G418" s="108" t="s">
        <v>163</v>
      </c>
      <c r="H418" s="108" t="s">
        <v>1491</v>
      </c>
      <c r="I418" s="108" t="s">
        <v>522</v>
      </c>
      <c r="J418" s="90"/>
      <c r="K418" s="81">
        <v>0.5</v>
      </c>
      <c r="L418" s="218">
        <f>IF(COUNT(O418,P418,Q418,S418,U418,V418,W418,Y418,Z418,AA418,AC418)&gt;0,SUM(O418,P418,Q418,S418,U418,V418,W418,Y418,Z418,AA418,AC418)/COUNT(O418,P418,Q418,S418,U418,V418,W418,Y418,Z418,AA418,AC418),"")</f>
        <v>1</v>
      </c>
      <c r="M418" s="116"/>
      <c r="N418" s="89"/>
      <c r="O418" s="87"/>
      <c r="P418" s="87"/>
      <c r="Q418" s="115"/>
      <c r="R418" s="88"/>
      <c r="S418" s="115"/>
      <c r="T418" s="88">
        <v>16</v>
      </c>
      <c r="U418" s="109">
        <v>1</v>
      </c>
      <c r="V418" s="109"/>
      <c r="W418" s="87"/>
      <c r="X418" s="89">
        <v>1</v>
      </c>
      <c r="Y418" s="161"/>
      <c r="Z418" s="161"/>
      <c r="AA418" s="165"/>
      <c r="AB418" s="88">
        <v>1</v>
      </c>
      <c r="AC418" s="115"/>
      <c r="AD418" s="78"/>
      <c r="AE418" s="77"/>
    </row>
    <row r="419" spans="1:32" ht="40.15" customHeight="1" outlineLevel="1" x14ac:dyDescent="0.55000000000000004">
      <c r="A419" s="204">
        <v>271</v>
      </c>
      <c r="B419" s="204" t="s">
        <v>593</v>
      </c>
      <c r="C419" s="108" t="s">
        <v>20</v>
      </c>
      <c r="D419" s="108" t="s">
        <v>248</v>
      </c>
      <c r="E419" s="238" t="s">
        <v>432</v>
      </c>
      <c r="F419" s="108"/>
      <c r="G419" s="108" t="s">
        <v>163</v>
      </c>
      <c r="H419" s="108" t="s">
        <v>1499</v>
      </c>
      <c r="I419" s="108" t="s">
        <v>591</v>
      </c>
      <c r="J419" s="90"/>
      <c r="K419" s="81">
        <v>1</v>
      </c>
      <c r="L419" s="218">
        <f>IF(COUNT(O419,P419,Q419,S419,U419,V419,W419,Y419,Z419,AA419,AC419)&gt;0,SUM(O419,P419,Q419,S419,U419,V419,W419,Y419,Z419,AA419,AC419)/COUNT(O419,P419,Q419,S419,U419,V419,W419,Y419,Z419,AA419,AC419),"")</f>
        <v>1</v>
      </c>
      <c r="M419" s="116"/>
      <c r="N419" s="89"/>
      <c r="O419" s="87"/>
      <c r="P419" s="87"/>
      <c r="Q419" s="115"/>
      <c r="R419" s="88"/>
      <c r="S419" s="115"/>
      <c r="T419" s="88">
        <v>4</v>
      </c>
      <c r="U419" s="109">
        <v>1</v>
      </c>
      <c r="V419" s="109"/>
      <c r="W419" s="87"/>
      <c r="X419" s="89">
        <v>1</v>
      </c>
      <c r="Y419" s="161"/>
      <c r="Z419" s="161"/>
      <c r="AA419" s="165"/>
      <c r="AB419" s="88">
        <v>1</v>
      </c>
      <c r="AC419" s="115"/>
      <c r="AD419" s="78"/>
      <c r="AE419" s="77"/>
      <c r="AF419" s="112"/>
    </row>
    <row r="420" spans="1:32" ht="40.15" customHeight="1" outlineLevel="1" x14ac:dyDescent="0.55000000000000004">
      <c r="A420" s="204">
        <v>272</v>
      </c>
      <c r="B420" s="204" t="s">
        <v>593</v>
      </c>
      <c r="C420" s="108" t="s">
        <v>20</v>
      </c>
      <c r="D420" s="108" t="s">
        <v>249</v>
      </c>
      <c r="E420" s="238" t="s">
        <v>433</v>
      </c>
      <c r="F420" s="108"/>
      <c r="G420" s="108" t="s">
        <v>163</v>
      </c>
      <c r="H420" s="108" t="s">
        <v>1499</v>
      </c>
      <c r="I420" s="108" t="s">
        <v>592</v>
      </c>
      <c r="J420" s="90"/>
      <c r="K420" s="81">
        <v>1</v>
      </c>
      <c r="L420" s="218">
        <f>IF(COUNT(O420,P420,Q420,S420,U420,V420,W420,Y420,Z420,AA420,AC420)&gt;0,SUM(O420,P420,Q420,S420,U420,V420,W420,Y420,Z420,AA420,AC420)/COUNT(O420,P420,Q420,S420,U420,V420,W420,Y420,Z420,AA420,AC420),"")</f>
        <v>1</v>
      </c>
      <c r="M420" s="116"/>
      <c r="N420" s="89"/>
      <c r="O420" s="87"/>
      <c r="P420" s="87"/>
      <c r="Q420" s="115"/>
      <c r="R420" s="88"/>
      <c r="S420" s="115"/>
      <c r="T420" s="88">
        <v>4</v>
      </c>
      <c r="U420" s="109">
        <v>1</v>
      </c>
      <c r="V420" s="109"/>
      <c r="W420" s="87"/>
      <c r="X420" s="89">
        <v>1</v>
      </c>
      <c r="Y420" s="161"/>
      <c r="Z420" s="161"/>
      <c r="AA420" s="165"/>
      <c r="AB420" s="88">
        <v>1</v>
      </c>
      <c r="AC420" s="141"/>
      <c r="AD420" s="78"/>
      <c r="AE420" s="77"/>
      <c r="AF420" s="112"/>
    </row>
    <row r="421" spans="1:32" ht="40.15" customHeight="1" outlineLevel="1" x14ac:dyDescent="0.55000000000000004">
      <c r="A421" s="204">
        <v>273</v>
      </c>
      <c r="B421" s="204" t="s">
        <v>593</v>
      </c>
      <c r="C421" s="108" t="s">
        <v>20</v>
      </c>
      <c r="D421" s="108" t="s">
        <v>250</v>
      </c>
      <c r="E421" s="238" t="s">
        <v>1311</v>
      </c>
      <c r="F421" s="108"/>
      <c r="G421" s="108" t="s">
        <v>163</v>
      </c>
      <c r="H421" s="108" t="s">
        <v>1509</v>
      </c>
      <c r="I421" s="108" t="s">
        <v>408</v>
      </c>
      <c r="J421" s="90"/>
      <c r="K421" s="81">
        <v>1</v>
      </c>
      <c r="L421" s="218">
        <f>IF(COUNT(O421,P421,Q421,S421,U421,V421,W421,Y421,Z421,AA421,AC421)&gt;0,SUM(O421,P421,Q421,S421,U421,V421,W421,Y421,Z421,AA421,AC421)/COUNT(O421,P421,Q421,S421,U421,V421,W421,Y421,Z421,AA421,AC421),"")</f>
        <v>1</v>
      </c>
      <c r="M421" s="116"/>
      <c r="N421" s="89"/>
      <c r="O421" s="87"/>
      <c r="P421" s="87"/>
      <c r="Q421" s="115"/>
      <c r="R421" s="88"/>
      <c r="S421" s="115"/>
      <c r="T421" s="88">
        <v>2</v>
      </c>
      <c r="U421" s="109">
        <v>1</v>
      </c>
      <c r="V421" s="109"/>
      <c r="W421" s="87"/>
      <c r="X421" s="89"/>
      <c r="Y421" s="161"/>
      <c r="Z421" s="161"/>
      <c r="AA421" s="165"/>
      <c r="AB421" s="27"/>
      <c r="AC421" s="109"/>
      <c r="AD421" s="78"/>
      <c r="AE421" s="77"/>
    </row>
    <row r="422" spans="1:32" s="113" customFormat="1" ht="40.15" customHeight="1" outlineLevel="1" x14ac:dyDescent="0.55000000000000004">
      <c r="A422" s="219"/>
      <c r="B422" s="219"/>
      <c r="C422" s="200" t="s">
        <v>20</v>
      </c>
      <c r="D422" s="200" t="s">
        <v>804</v>
      </c>
      <c r="E422" s="200" t="s">
        <v>815</v>
      </c>
      <c r="F422" s="200"/>
      <c r="G422" s="200" t="s">
        <v>163</v>
      </c>
      <c r="H422" s="200" t="s">
        <v>1489</v>
      </c>
      <c r="I422" s="200"/>
      <c r="J422" s="200"/>
      <c r="K422" s="82"/>
      <c r="L422" s="218" t="str">
        <f>IF(COUNT(O422,P422,Q422,S422,U422,V422,W422,Y422,Z422,AA422,AC422)&gt;0,SUM(O422,P422,Q422,S422,U422,V422,W422,Y422,Z422,AA422,AC422)/COUNT(O422,P422,Q422,S422,U422,V422,W422,Y422,Z422,AA422,AC422),"")</f>
        <v/>
      </c>
      <c r="M422" s="116"/>
      <c r="N422" s="89"/>
      <c r="O422" s="87"/>
      <c r="P422" s="87"/>
      <c r="Q422" s="115"/>
      <c r="R422" s="88"/>
      <c r="S422" s="115"/>
      <c r="T422" s="88"/>
      <c r="U422" s="109"/>
      <c r="V422" s="109"/>
      <c r="W422" s="87"/>
      <c r="X422" s="89"/>
      <c r="Y422" s="161"/>
      <c r="Z422" s="161"/>
      <c r="AA422" s="165"/>
      <c r="AB422" s="88"/>
      <c r="AC422" s="141"/>
      <c r="AD422" s="86"/>
      <c r="AE422" s="77"/>
    </row>
    <row r="423" spans="1:32" ht="40.15" customHeight="1" outlineLevel="1" x14ac:dyDescent="0.55000000000000004">
      <c r="A423" s="204">
        <v>274</v>
      </c>
      <c r="B423" s="204" t="s">
        <v>593</v>
      </c>
      <c r="C423" s="196" t="s">
        <v>20</v>
      </c>
      <c r="D423" s="108" t="s">
        <v>805</v>
      </c>
      <c r="E423" s="108" t="s">
        <v>540</v>
      </c>
      <c r="F423" s="108"/>
      <c r="G423" s="108" t="s">
        <v>163</v>
      </c>
      <c r="H423" s="108" t="s">
        <v>1491</v>
      </c>
      <c r="I423" s="108"/>
      <c r="J423" s="90" t="s">
        <v>1232</v>
      </c>
      <c r="K423" s="81">
        <v>1</v>
      </c>
      <c r="L423" s="218">
        <f>IF(COUNT(O423,P423,Q423,S423,U423,V423,W423,Y423,Z423,AA423,AC423)&gt;0,SUM(O423,P423,Q423,S423,U423,V423,W423,Y423,Z423,AA423,AC423)/COUNT(O423,P423,Q423,S423,U423,V423,W423,Y423,Z423,AA423,AC423),"")</f>
        <v>0.5</v>
      </c>
      <c r="M423" s="116"/>
      <c r="N423" s="89"/>
      <c r="O423" s="87"/>
      <c r="P423" s="87"/>
      <c r="Q423" s="115"/>
      <c r="R423" s="88"/>
      <c r="S423" s="115"/>
      <c r="T423" s="88">
        <v>16</v>
      </c>
      <c r="U423" s="109">
        <v>0.5</v>
      </c>
      <c r="V423" s="109"/>
      <c r="W423" s="87"/>
      <c r="X423" s="89">
        <v>1</v>
      </c>
      <c r="Y423" s="161"/>
      <c r="Z423" s="161"/>
      <c r="AA423" s="165"/>
      <c r="AB423" s="88">
        <v>1</v>
      </c>
      <c r="AC423" s="109"/>
      <c r="AD423" s="78"/>
      <c r="AE423" s="77"/>
    </row>
    <row r="424" spans="1:32" ht="40.15" customHeight="1" outlineLevel="1" x14ac:dyDescent="0.55000000000000004">
      <c r="A424" s="204">
        <v>275</v>
      </c>
      <c r="B424" s="204" t="s">
        <v>593</v>
      </c>
      <c r="C424" s="196" t="s">
        <v>20</v>
      </c>
      <c r="D424" s="108" t="s">
        <v>806</v>
      </c>
      <c r="E424" s="108" t="s">
        <v>541</v>
      </c>
      <c r="F424" s="108"/>
      <c r="G424" s="108" t="s">
        <v>163</v>
      </c>
      <c r="H424" s="108" t="s">
        <v>1491</v>
      </c>
      <c r="I424" s="108"/>
      <c r="J424" s="90" t="s">
        <v>1232</v>
      </c>
      <c r="K424" s="81">
        <v>1</v>
      </c>
      <c r="L424" s="218">
        <f>IF(COUNT(O424,P424,Q424,S424,U424,V424,W424,Y424,Z424,AA424,AC424)&gt;0,SUM(O424,P424,Q424,S424,U424,V424,W424,Y424,Z424,AA424,AC424)/COUNT(O424,P424,Q424,S424,U424,V424,W424,Y424,Z424,AA424,AC424),"")</f>
        <v>0.5</v>
      </c>
      <c r="M424" s="116"/>
      <c r="N424" s="89"/>
      <c r="O424" s="87"/>
      <c r="P424" s="87"/>
      <c r="Q424" s="115"/>
      <c r="R424" s="88"/>
      <c r="S424" s="115"/>
      <c r="T424" s="88">
        <v>16</v>
      </c>
      <c r="U424" s="109">
        <v>0.5</v>
      </c>
      <c r="V424" s="109"/>
      <c r="W424" s="87"/>
      <c r="X424" s="89">
        <v>1</v>
      </c>
      <c r="Y424" s="161"/>
      <c r="Z424" s="161"/>
      <c r="AA424" s="165"/>
      <c r="AB424" s="88">
        <v>1</v>
      </c>
      <c r="AC424" s="109"/>
      <c r="AD424" s="78"/>
      <c r="AE424" s="77"/>
    </row>
    <row r="425" spans="1:32" ht="40.15" customHeight="1" outlineLevel="1" x14ac:dyDescent="0.55000000000000004">
      <c r="A425" s="204">
        <v>276</v>
      </c>
      <c r="B425" s="204" t="s">
        <v>593</v>
      </c>
      <c r="C425" s="196" t="s">
        <v>20</v>
      </c>
      <c r="D425" s="108" t="s">
        <v>807</v>
      </c>
      <c r="E425" s="108" t="s">
        <v>1285</v>
      </c>
      <c r="F425" s="108"/>
      <c r="G425" s="108" t="s">
        <v>163</v>
      </c>
      <c r="H425" s="108" t="s">
        <v>1491</v>
      </c>
      <c r="I425" s="108"/>
      <c r="J425" s="90" t="s">
        <v>1232</v>
      </c>
      <c r="K425" s="81">
        <v>1</v>
      </c>
      <c r="L425" s="218">
        <f>IF(COUNT(O425,P425,Q425,S425,U425,V425,W425,Y425,Z425,AA425,AC425)&gt;0,SUM(O425,P425,Q425,S425,U425,V425,W425,Y425,Z425,AA425,AC425)/COUNT(O425,P425,Q425,S425,U425,V425,W425,Y425,Z425,AA425,AC425),"")</f>
        <v>0.5</v>
      </c>
      <c r="M425" s="116"/>
      <c r="N425" s="89"/>
      <c r="O425" s="87"/>
      <c r="P425" s="87"/>
      <c r="Q425" s="115"/>
      <c r="R425" s="88"/>
      <c r="S425" s="115"/>
      <c r="T425" s="88">
        <v>16</v>
      </c>
      <c r="U425" s="109">
        <v>0.5</v>
      </c>
      <c r="V425" s="109"/>
      <c r="W425" s="87"/>
      <c r="X425" s="89">
        <v>1</v>
      </c>
      <c r="Y425" s="161"/>
      <c r="Z425" s="161"/>
      <c r="AA425" s="165"/>
      <c r="AB425" s="88">
        <v>1</v>
      </c>
      <c r="AC425" s="109"/>
      <c r="AD425" s="78"/>
      <c r="AE425" s="77"/>
    </row>
    <row r="426" spans="1:32" ht="40.15" customHeight="1" outlineLevel="1" x14ac:dyDescent="0.55000000000000004">
      <c r="A426" s="204">
        <v>277</v>
      </c>
      <c r="B426" s="204" t="s">
        <v>593</v>
      </c>
      <c r="C426" s="196" t="s">
        <v>20</v>
      </c>
      <c r="D426" s="108" t="s">
        <v>808</v>
      </c>
      <c r="E426" s="108" t="s">
        <v>542</v>
      </c>
      <c r="F426" s="108"/>
      <c r="G426" s="108" t="s">
        <v>163</v>
      </c>
      <c r="H426" s="108" t="s">
        <v>1491</v>
      </c>
      <c r="I426" s="108"/>
      <c r="J426" s="90" t="s">
        <v>1232</v>
      </c>
      <c r="K426" s="81">
        <v>1</v>
      </c>
      <c r="L426" s="218">
        <f>IF(COUNT(O426,P426,Q426,S426,U426,V426,W426,Y426,Z426,AA426,AC426)&gt;0,SUM(O426,P426,Q426,S426,U426,V426,W426,Y426,Z426,AA426,AC426)/COUNT(O426,P426,Q426,S426,U426,V426,W426,Y426,Z426,AA426,AC426),"")</f>
        <v>0.5</v>
      </c>
      <c r="M426" s="116"/>
      <c r="N426" s="89"/>
      <c r="O426" s="87"/>
      <c r="P426" s="87"/>
      <c r="Q426" s="115"/>
      <c r="R426" s="88"/>
      <c r="S426" s="115"/>
      <c r="T426" s="88">
        <v>16</v>
      </c>
      <c r="U426" s="109">
        <v>0.5</v>
      </c>
      <c r="V426" s="109"/>
      <c r="W426" s="87"/>
      <c r="X426" s="89">
        <v>1</v>
      </c>
      <c r="Y426" s="161"/>
      <c r="Z426" s="161"/>
      <c r="AA426" s="165"/>
      <c r="AB426" s="88">
        <v>1</v>
      </c>
      <c r="AC426" s="109"/>
      <c r="AD426" s="78"/>
      <c r="AE426" s="77"/>
    </row>
    <row r="427" spans="1:32" ht="40.15" customHeight="1" outlineLevel="1" x14ac:dyDescent="0.55000000000000004">
      <c r="A427" s="204">
        <v>278</v>
      </c>
      <c r="B427" s="204" t="s">
        <v>593</v>
      </c>
      <c r="C427" s="108" t="s">
        <v>20</v>
      </c>
      <c r="D427" s="126" t="s">
        <v>1402</v>
      </c>
      <c r="E427" s="238" t="s">
        <v>831</v>
      </c>
      <c r="F427" s="108"/>
      <c r="G427" s="108" t="s">
        <v>297</v>
      </c>
      <c r="H427" s="126" t="s">
        <v>1513</v>
      </c>
      <c r="I427" s="108" t="s">
        <v>1249</v>
      </c>
      <c r="J427" s="90"/>
      <c r="K427" s="81">
        <v>1</v>
      </c>
      <c r="L427" s="218">
        <f>IF(COUNT(O427,P427,Q427,S427,U427,V427,W427,Y427,Z427,AA427,AC427)&gt;0,SUM(O427,P427,Q427,S427,U427,V427,W427,Y427,Z427,AA427,AC427)/COUNT(O427,P427,Q427,S427,U427,V427,W427,Y427,Z427,AA427,AC427),"")</f>
        <v>1</v>
      </c>
      <c r="M427" s="116"/>
      <c r="N427" s="89"/>
      <c r="O427" s="87"/>
      <c r="P427" s="87"/>
      <c r="Q427" s="115"/>
      <c r="R427" s="88"/>
      <c r="S427" s="115"/>
      <c r="T427" s="88"/>
      <c r="U427" s="141"/>
      <c r="V427" s="109"/>
      <c r="W427" s="87"/>
      <c r="X427" s="89">
        <v>1</v>
      </c>
      <c r="Y427" s="161">
        <v>1</v>
      </c>
      <c r="Z427" s="161"/>
      <c r="AA427" s="165"/>
      <c r="AB427" s="88"/>
      <c r="AC427" s="141"/>
      <c r="AD427" s="78"/>
      <c r="AE427" s="77"/>
    </row>
    <row r="428" spans="1:32" ht="40.15" customHeight="1" outlineLevel="1" x14ac:dyDescent="0.55000000000000004">
      <c r="A428" s="204">
        <v>279</v>
      </c>
      <c r="B428" s="204" t="s">
        <v>593</v>
      </c>
      <c r="C428" s="108" t="s">
        <v>20</v>
      </c>
      <c r="D428" s="108" t="s">
        <v>251</v>
      </c>
      <c r="E428" s="108" t="s">
        <v>1268</v>
      </c>
      <c r="F428" s="108"/>
      <c r="G428" s="108" t="s">
        <v>163</v>
      </c>
      <c r="H428" s="108" t="s">
        <v>1491</v>
      </c>
      <c r="I428" s="108" t="s">
        <v>586</v>
      </c>
      <c r="J428" s="90" t="s">
        <v>1269</v>
      </c>
      <c r="K428" s="81">
        <v>1</v>
      </c>
      <c r="L428" s="218">
        <f>IF(COUNT(O428,P428,Q428,S428,U428,V428,W428,Y428,Z428,AA428,AC428)&gt;0,SUM(O428,P428,Q428,S428,U428,V428,W428,Y428,Z428,AA428,AC428)/COUNT(O428,P428,Q428,S428,U428,V428,W428,Y428,Z428,AA428,AC428),"")</f>
        <v>0.8</v>
      </c>
      <c r="M428" s="116"/>
      <c r="N428" s="89"/>
      <c r="O428" s="87"/>
      <c r="P428" s="87"/>
      <c r="Q428" s="115"/>
      <c r="R428" s="88"/>
      <c r="S428" s="115"/>
      <c r="T428" s="88">
        <v>16</v>
      </c>
      <c r="U428" s="109"/>
      <c r="V428" s="109">
        <v>0.8</v>
      </c>
      <c r="W428" s="87"/>
      <c r="X428" s="89">
        <v>1</v>
      </c>
      <c r="Y428" s="161"/>
      <c r="Z428" s="161"/>
      <c r="AA428" s="165"/>
      <c r="AB428" s="88">
        <v>1</v>
      </c>
      <c r="AC428" s="115"/>
      <c r="AD428" s="78"/>
      <c r="AE428" s="77"/>
      <c r="AF428" s="112"/>
    </row>
    <row r="429" spans="1:32" s="113" customFormat="1" ht="40.15" customHeight="1" outlineLevel="1" x14ac:dyDescent="0.55000000000000004">
      <c r="A429" s="219"/>
      <c r="B429" s="219"/>
      <c r="C429" s="200" t="s">
        <v>20</v>
      </c>
      <c r="D429" s="200" t="s">
        <v>809</v>
      </c>
      <c r="E429" s="200" t="s">
        <v>1181</v>
      </c>
      <c r="F429" s="200"/>
      <c r="G429" s="200"/>
      <c r="H429" s="200" t="s">
        <v>1489</v>
      </c>
      <c r="I429" s="200"/>
      <c r="J429" s="200"/>
      <c r="K429" s="82">
        <v>0</v>
      </c>
      <c r="L429" s="218" t="str">
        <f>IF(COUNT(O429,P429,Q429,S429,U429,V429,W429,Y429,Z429,AA429,AC429)&gt;0,SUM(O429,P429,Q429,S429,U429,V429,W429,Y429,Z429,AA429,AC429)/COUNT(O429,P429,Q429,S429,U429,V429,W429,Y429,Z429,AA429,AC429),"")</f>
        <v/>
      </c>
      <c r="M429" s="116"/>
      <c r="N429" s="89"/>
      <c r="O429" s="87"/>
      <c r="P429" s="87"/>
      <c r="Q429" s="115"/>
      <c r="R429" s="88"/>
      <c r="S429" s="115"/>
      <c r="T429" s="88"/>
      <c r="U429" s="109"/>
      <c r="V429" s="109"/>
      <c r="W429" s="87"/>
      <c r="X429" s="89"/>
      <c r="Y429" s="161"/>
      <c r="Z429" s="161"/>
      <c r="AA429" s="165"/>
      <c r="AB429" s="88"/>
      <c r="AC429" s="141"/>
      <c r="AD429" s="86"/>
      <c r="AE429" s="77"/>
    </row>
    <row r="430" spans="1:32" ht="40.15" customHeight="1" outlineLevel="1" x14ac:dyDescent="0.55000000000000004">
      <c r="A430" s="204">
        <v>280</v>
      </c>
      <c r="B430" s="204" t="s">
        <v>593</v>
      </c>
      <c r="C430" s="108" t="s">
        <v>20</v>
      </c>
      <c r="D430" s="108" t="s">
        <v>810</v>
      </c>
      <c r="E430" s="108" t="s">
        <v>1182</v>
      </c>
      <c r="F430" s="108"/>
      <c r="G430" s="108" t="s">
        <v>163</v>
      </c>
      <c r="H430" s="108" t="s">
        <v>1491</v>
      </c>
      <c r="I430" s="108"/>
      <c r="J430" s="90" t="s">
        <v>1270</v>
      </c>
      <c r="K430" s="81">
        <v>1</v>
      </c>
      <c r="L430" s="218">
        <f>IF(COUNT(O430,P430,Q430,S430,U430,V430,W430,Y430,Z430,AA430,AC430)&gt;0,SUM(O430,P430,Q430,S430,U430,V430,W430,Y430,Z430,AA430,AC430)/COUNT(O430,P430,Q430,S430,U430,V430,W430,Y430,Z430,AA430,AC430),"")</f>
        <v>0.8</v>
      </c>
      <c r="M430" s="116"/>
      <c r="N430" s="89"/>
      <c r="O430" s="87"/>
      <c r="P430" s="87"/>
      <c r="Q430" s="115"/>
      <c r="R430" s="88"/>
      <c r="S430" s="115"/>
      <c r="T430" s="88">
        <v>16</v>
      </c>
      <c r="U430" s="109"/>
      <c r="V430" s="109">
        <v>0.8</v>
      </c>
      <c r="W430" s="87"/>
      <c r="X430" s="89">
        <v>1</v>
      </c>
      <c r="Y430" s="161"/>
      <c r="Z430" s="161"/>
      <c r="AA430" s="165"/>
      <c r="AB430" s="88">
        <v>1</v>
      </c>
      <c r="AC430" s="109"/>
      <c r="AD430" s="78"/>
      <c r="AE430" s="77"/>
    </row>
    <row r="431" spans="1:32" ht="40.15" customHeight="1" outlineLevel="1" x14ac:dyDescent="0.55000000000000004">
      <c r="A431" s="204">
        <v>281</v>
      </c>
      <c r="B431" s="204" t="s">
        <v>593</v>
      </c>
      <c r="C431" s="108" t="s">
        <v>20</v>
      </c>
      <c r="D431" s="108" t="s">
        <v>811</v>
      </c>
      <c r="E431" s="108" t="s">
        <v>1183</v>
      </c>
      <c r="F431" s="108"/>
      <c r="G431" s="108" t="s">
        <v>163</v>
      </c>
      <c r="H431" s="108" t="s">
        <v>1491</v>
      </c>
      <c r="I431" s="108"/>
      <c r="J431" s="90" t="s">
        <v>1271</v>
      </c>
      <c r="K431" s="81">
        <v>1</v>
      </c>
      <c r="L431" s="218">
        <f>IF(COUNT(O431,P431,Q431,S431,U431,V431,W431,Y431,Z431,AA431,AC431)&gt;0,SUM(O431,P431,Q431,S431,U431,V431,W431,Y431,Z431,AA431,AC431)/COUNT(O431,P431,Q431,S431,U431,V431,W431,Y431,Z431,AA431,AC431),"")</f>
        <v>0.8</v>
      </c>
      <c r="M431" s="116"/>
      <c r="N431" s="89"/>
      <c r="O431" s="87"/>
      <c r="P431" s="87"/>
      <c r="Q431" s="115"/>
      <c r="R431" s="88"/>
      <c r="S431" s="115"/>
      <c r="T431" s="88">
        <v>16</v>
      </c>
      <c r="U431" s="109"/>
      <c r="V431" s="109">
        <v>0.8</v>
      </c>
      <c r="W431" s="87"/>
      <c r="X431" s="89">
        <v>1</v>
      </c>
      <c r="Y431" s="161"/>
      <c r="Z431" s="161"/>
      <c r="AA431" s="165"/>
      <c r="AB431" s="88">
        <v>1</v>
      </c>
      <c r="AC431" s="109"/>
      <c r="AD431" s="78"/>
      <c r="AE431" s="77"/>
    </row>
    <row r="432" spans="1:32" ht="40.15" customHeight="1" outlineLevel="1" x14ac:dyDescent="0.55000000000000004">
      <c r="A432" s="204">
        <v>282</v>
      </c>
      <c r="B432" s="204" t="s">
        <v>593</v>
      </c>
      <c r="C432" s="108" t="s">
        <v>20</v>
      </c>
      <c r="D432" s="108" t="s">
        <v>812</v>
      </c>
      <c r="E432" s="108" t="s">
        <v>1184</v>
      </c>
      <c r="F432" s="108"/>
      <c r="G432" s="108" t="s">
        <v>163</v>
      </c>
      <c r="H432" s="108" t="s">
        <v>1491</v>
      </c>
      <c r="I432" s="108"/>
      <c r="J432" s="90" t="s">
        <v>1272</v>
      </c>
      <c r="K432" s="81">
        <v>1</v>
      </c>
      <c r="L432" s="218">
        <f>IF(COUNT(O432,P432,Q432,S432,U432,V432,W432,Y432,Z432,AA432,AC432)&gt;0,SUM(O432,P432,Q432,S432,U432,V432,W432,Y432,Z432,AA432,AC432)/COUNT(O432,P432,Q432,S432,U432,V432,W432,Y432,Z432,AA432,AC432),"")</f>
        <v>0.8</v>
      </c>
      <c r="M432" s="116"/>
      <c r="N432" s="89"/>
      <c r="O432" s="87"/>
      <c r="P432" s="87"/>
      <c r="Q432" s="115"/>
      <c r="R432" s="88"/>
      <c r="S432" s="115"/>
      <c r="T432" s="88">
        <v>16</v>
      </c>
      <c r="U432" s="109"/>
      <c r="V432" s="109">
        <v>0.8</v>
      </c>
      <c r="W432" s="87"/>
      <c r="X432" s="89">
        <v>1</v>
      </c>
      <c r="Y432" s="161"/>
      <c r="Z432" s="161"/>
      <c r="AA432" s="165"/>
      <c r="AB432" s="88">
        <v>1</v>
      </c>
      <c r="AC432" s="109"/>
      <c r="AD432" s="78"/>
      <c r="AE432" s="77"/>
    </row>
    <row r="433" spans="1:32" ht="40.15" customHeight="1" outlineLevel="1" x14ac:dyDescent="0.55000000000000004">
      <c r="A433" s="204">
        <v>283</v>
      </c>
      <c r="B433" s="204" t="s">
        <v>593</v>
      </c>
      <c r="C433" s="108" t="s">
        <v>20</v>
      </c>
      <c r="D433" s="108" t="s">
        <v>813</v>
      </c>
      <c r="E433" s="108" t="s">
        <v>1185</v>
      </c>
      <c r="F433" s="108"/>
      <c r="G433" s="108" t="s">
        <v>163</v>
      </c>
      <c r="H433" s="108" t="s">
        <v>1491</v>
      </c>
      <c r="I433" s="108"/>
      <c r="J433" s="90" t="s">
        <v>1273</v>
      </c>
      <c r="K433" s="81">
        <v>1</v>
      </c>
      <c r="L433" s="218">
        <f>IF(COUNT(O433,P433,Q433,S433,U433,V433,W433,Y433,Z433,AA433,AC433)&gt;0,SUM(O433,P433,Q433,S433,U433,V433,W433,Y433,Z433,AA433,AC433)/COUNT(O433,P433,Q433,S433,U433,V433,W433,Y433,Z433,AA433,AC433),"")</f>
        <v>0.8</v>
      </c>
      <c r="M433" s="116"/>
      <c r="N433" s="89"/>
      <c r="O433" s="87"/>
      <c r="P433" s="87"/>
      <c r="Q433" s="115"/>
      <c r="R433" s="88"/>
      <c r="S433" s="115"/>
      <c r="T433" s="88">
        <v>16</v>
      </c>
      <c r="U433" s="109"/>
      <c r="V433" s="109">
        <v>0.8</v>
      </c>
      <c r="W433" s="87"/>
      <c r="X433" s="89">
        <v>1</v>
      </c>
      <c r="Y433" s="161"/>
      <c r="Z433" s="161"/>
      <c r="AA433" s="165"/>
      <c r="AB433" s="88">
        <v>1</v>
      </c>
      <c r="AC433" s="109"/>
      <c r="AD433" s="78"/>
      <c r="AE433" s="77"/>
    </row>
    <row r="434" spans="1:32" ht="37.5" customHeight="1" outlineLevel="1" x14ac:dyDescent="0.55000000000000004">
      <c r="A434" s="204">
        <v>284</v>
      </c>
      <c r="B434" s="204" t="s">
        <v>593</v>
      </c>
      <c r="C434" s="108" t="s">
        <v>20</v>
      </c>
      <c r="D434" s="108" t="s">
        <v>977</v>
      </c>
      <c r="E434" s="108" t="s">
        <v>1186</v>
      </c>
      <c r="F434" s="108"/>
      <c r="G434" s="108" t="s">
        <v>163</v>
      </c>
      <c r="H434" s="108" t="s">
        <v>1491</v>
      </c>
      <c r="I434" s="90"/>
      <c r="J434" s="108" t="s">
        <v>1233</v>
      </c>
      <c r="K434" s="81">
        <v>1</v>
      </c>
      <c r="L434" s="218">
        <f>IF(COUNT(O434,P434,Q434,S434,U434,V434,W434,Y434,Z434,AA434,AC434)&gt;0,SUM(O434,P434,Q434,S434,U434,V434,W434,Y434,Z434,AA434,AC434)/COUNT(O434,P434,Q434,S434,U434,V434,W434,Y434,Z434,AA434,AC434),"")</f>
        <v>0.9</v>
      </c>
      <c r="M434" s="116"/>
      <c r="N434" s="89"/>
      <c r="O434" s="87"/>
      <c r="P434" s="87"/>
      <c r="Q434" s="115"/>
      <c r="R434" s="88"/>
      <c r="S434" s="115"/>
      <c r="T434" s="88">
        <v>16</v>
      </c>
      <c r="U434" s="109"/>
      <c r="V434" s="109">
        <v>0.9</v>
      </c>
      <c r="W434" s="87"/>
      <c r="X434" s="89">
        <v>1</v>
      </c>
      <c r="Y434" s="161"/>
      <c r="Z434" s="161"/>
      <c r="AA434" s="165"/>
      <c r="AB434" s="88">
        <v>1</v>
      </c>
      <c r="AC434" s="109"/>
      <c r="AD434" s="79"/>
      <c r="AE434" s="77"/>
      <c r="AF434" s="112"/>
    </row>
    <row r="435" spans="1:32" ht="40.15" customHeight="1" outlineLevel="1" x14ac:dyDescent="0.55000000000000004">
      <c r="A435" s="204">
        <v>285</v>
      </c>
      <c r="B435" s="226"/>
      <c r="C435" s="108" t="s">
        <v>20</v>
      </c>
      <c r="D435" s="108" t="s">
        <v>1318</v>
      </c>
      <c r="E435" s="108" t="s">
        <v>539</v>
      </c>
      <c r="F435" s="108"/>
      <c r="G435" s="108" t="s">
        <v>163</v>
      </c>
      <c r="H435" s="108" t="s">
        <v>1496</v>
      </c>
      <c r="I435" s="108"/>
      <c r="J435" s="108" t="s">
        <v>801</v>
      </c>
      <c r="K435" s="81">
        <v>0.4</v>
      </c>
      <c r="L435" s="218">
        <f>IF(COUNT(O435,P435,Q435,S435,U435,V435,W435,Y435,Z435,AA435,AC435)&gt;0,SUM(O435,P435,Q435,S435,U435,V435,W435,Y435,Z435,AA435,AC435)/COUNT(O435,P435,Q435,S435,U435,V435,W435,Y435,Z435,AA435,AC435),"")</f>
        <v>1</v>
      </c>
      <c r="M435" s="116"/>
      <c r="N435" s="89"/>
      <c r="O435" s="87"/>
      <c r="P435" s="87"/>
      <c r="Q435" s="115"/>
      <c r="R435" s="88"/>
      <c r="S435" s="115"/>
      <c r="T435" s="88" t="s">
        <v>935</v>
      </c>
      <c r="U435" s="109"/>
      <c r="V435" s="109"/>
      <c r="W435" s="87">
        <v>1</v>
      </c>
      <c r="X435" s="89">
        <v>1</v>
      </c>
      <c r="Y435" s="161"/>
      <c r="Z435" s="161"/>
      <c r="AA435" s="165"/>
      <c r="AB435" s="88">
        <v>1</v>
      </c>
      <c r="AC435" s="141"/>
      <c r="AD435" s="78"/>
      <c r="AE435" s="77"/>
    </row>
    <row r="436" spans="1:32" ht="43.15" customHeight="1" outlineLevel="1" x14ac:dyDescent="0.55000000000000004">
      <c r="A436" s="204">
        <v>286</v>
      </c>
      <c r="B436" s="204"/>
      <c r="C436" s="108" t="s">
        <v>20</v>
      </c>
      <c r="D436" s="108" t="s">
        <v>978</v>
      </c>
      <c r="E436" s="108" t="s">
        <v>1187</v>
      </c>
      <c r="F436" s="108"/>
      <c r="G436" s="108" t="s">
        <v>163</v>
      </c>
      <c r="H436" s="108" t="s">
        <v>1495</v>
      </c>
      <c r="I436" s="90"/>
      <c r="J436" s="90" t="s">
        <v>993</v>
      </c>
      <c r="K436" s="81">
        <v>0.4</v>
      </c>
      <c r="L436" s="218">
        <f>IF(COUNT(O436,P436,Q436,S436,U436,V436,W436,Y436,Z436,AA436,AC436)&gt;0,SUM(O436,P436,Q436,S436,U436,V436,W436,Y436,Z436,AA436,AC436)/COUNT(O436,P436,Q436,S436,U436,V436,W436,Y436,Z436,AA436,AC436),"")</f>
        <v>1</v>
      </c>
      <c r="M436" s="116"/>
      <c r="N436" s="89"/>
      <c r="O436" s="87"/>
      <c r="P436" s="87"/>
      <c r="Q436" s="115"/>
      <c r="R436" s="88"/>
      <c r="S436" s="115"/>
      <c r="T436" s="88" t="s">
        <v>956</v>
      </c>
      <c r="U436" s="109"/>
      <c r="V436" s="109"/>
      <c r="W436" s="87">
        <v>1</v>
      </c>
      <c r="X436" s="89"/>
      <c r="Y436" s="161"/>
      <c r="Z436" s="161"/>
      <c r="AA436" s="165"/>
      <c r="AB436" s="139"/>
      <c r="AC436" s="115"/>
      <c r="AD436" s="79"/>
      <c r="AE436" s="77"/>
      <c r="AF436" s="112"/>
    </row>
    <row r="437" spans="1:32" s="113" customFormat="1" ht="32.25" customHeight="1" outlineLevel="1" x14ac:dyDescent="0.55000000000000004">
      <c r="A437" s="219"/>
      <c r="B437" s="219"/>
      <c r="C437" s="200" t="s">
        <v>20</v>
      </c>
      <c r="D437" s="200">
        <v>7.5</v>
      </c>
      <c r="E437" s="239" t="s">
        <v>870</v>
      </c>
      <c r="F437" s="239"/>
      <c r="G437" s="200"/>
      <c r="H437" s="200" t="s">
        <v>1489</v>
      </c>
      <c r="I437" s="200"/>
      <c r="J437" s="200"/>
      <c r="K437" s="81"/>
      <c r="L437" s="218" t="str">
        <f>IF(COUNT(O437,P437,Q437,S437,U437,V437,W437,Y437,Z437,AA437,AC437)&gt;0,SUM(O437,P437,Q437,S437,U437,V437,W437,Y437,Z437,AA437,AC437)/COUNT(O437,P437,Q437,S437,U437,V437,W437,Y437,Z437,AA437,AC437),"")</f>
        <v/>
      </c>
      <c r="M437" s="116"/>
      <c r="N437" s="89"/>
      <c r="O437" s="87"/>
      <c r="P437" s="87"/>
      <c r="Q437" s="115"/>
      <c r="R437" s="88"/>
      <c r="S437" s="115"/>
      <c r="T437" s="88"/>
      <c r="U437" s="109"/>
      <c r="V437" s="109"/>
      <c r="W437" s="87"/>
      <c r="X437" s="89"/>
      <c r="Y437" s="161"/>
      <c r="Z437" s="161"/>
      <c r="AA437" s="165"/>
      <c r="AB437" s="88"/>
      <c r="AC437" s="115"/>
      <c r="AD437" s="86"/>
      <c r="AE437" s="77"/>
    </row>
    <row r="438" spans="1:32" ht="32.25" customHeight="1" outlineLevel="1" x14ac:dyDescent="0.55000000000000004">
      <c r="A438" s="204">
        <v>287</v>
      </c>
      <c r="B438" s="226"/>
      <c r="C438" s="108" t="s">
        <v>20</v>
      </c>
      <c r="D438" s="108" t="s">
        <v>828</v>
      </c>
      <c r="E438" s="108" t="s">
        <v>816</v>
      </c>
      <c r="F438" s="108"/>
      <c r="G438" s="108" t="s">
        <v>297</v>
      </c>
      <c r="H438" s="108" t="s">
        <v>1487</v>
      </c>
      <c r="I438" s="108"/>
      <c r="J438" s="108" t="s">
        <v>801</v>
      </c>
      <c r="K438" s="81">
        <v>0.4</v>
      </c>
      <c r="L438" s="218">
        <f>IF(COUNT(O438,P438,Q438,S438,U438,V438,W438,Y438,Z438,AA438,AC438)&gt;0,SUM(O438,P438,Q438,S438,U438,V438,W438,Y438,Z438,AA438,AC438)/COUNT(O438,P438,Q438,S438,U438,V438,W438,Y438,Z438,AA438,AC438),"")</f>
        <v>1</v>
      </c>
      <c r="M438" s="116"/>
      <c r="N438" s="89">
        <v>4</v>
      </c>
      <c r="O438" s="87"/>
      <c r="P438" s="87"/>
      <c r="Q438" s="115">
        <v>1</v>
      </c>
      <c r="R438" s="88">
        <v>1</v>
      </c>
      <c r="S438" s="115"/>
      <c r="T438" s="88"/>
      <c r="U438" s="109"/>
      <c r="V438" s="109"/>
      <c r="W438" s="87"/>
      <c r="X438" s="89"/>
      <c r="Y438" s="161"/>
      <c r="Z438" s="161"/>
      <c r="AA438" s="165"/>
      <c r="AB438" s="88"/>
      <c r="AC438" s="115"/>
      <c r="AD438" s="78"/>
      <c r="AE438" s="77"/>
    </row>
    <row r="439" spans="1:32" s="113" customFormat="1" ht="40.15" customHeight="1" outlineLevel="1" x14ac:dyDescent="0.55000000000000004">
      <c r="A439" s="219"/>
      <c r="B439" s="219"/>
      <c r="C439" s="200" t="s">
        <v>20</v>
      </c>
      <c r="D439" s="239" t="s">
        <v>252</v>
      </c>
      <c r="E439" s="239" t="s">
        <v>931</v>
      </c>
      <c r="F439" s="239"/>
      <c r="G439" s="200"/>
      <c r="H439" s="200" t="s">
        <v>1489</v>
      </c>
      <c r="I439" s="200"/>
      <c r="J439" s="200"/>
      <c r="K439" s="81"/>
      <c r="L439" s="218" t="str">
        <f>IF(COUNT(O439,P439,Q439,S439,U439,V439,W439,Y439,Z439,AA439,AC439)&gt;0,SUM(O439,P439,Q439,S439,U439,V439,W439,Y439,Z439,AA439,AC439)/COUNT(O439,P439,Q439,S439,U439,V439,W439,Y439,Z439,AA439,AC439),"")</f>
        <v/>
      </c>
      <c r="M439" s="116"/>
      <c r="N439" s="89"/>
      <c r="O439" s="87"/>
      <c r="P439" s="87"/>
      <c r="Q439" s="115"/>
      <c r="R439" s="88"/>
      <c r="S439" s="115"/>
      <c r="T439" s="88"/>
      <c r="U439" s="109"/>
      <c r="V439" s="109"/>
      <c r="W439" s="87"/>
      <c r="X439" s="89"/>
      <c r="Y439" s="161"/>
      <c r="Z439" s="161"/>
      <c r="AA439" s="165"/>
      <c r="AB439" s="88"/>
      <c r="AC439" s="141"/>
      <c r="AD439" s="86"/>
      <c r="AE439" s="77"/>
    </row>
    <row r="440" spans="1:32" ht="40.15" customHeight="1" outlineLevel="1" x14ac:dyDescent="0.55000000000000004">
      <c r="A440" s="204">
        <v>288</v>
      </c>
      <c r="B440" s="204"/>
      <c r="C440" s="108"/>
      <c r="D440" s="108" t="s">
        <v>484</v>
      </c>
      <c r="E440" s="108" t="s">
        <v>478</v>
      </c>
      <c r="F440" s="196"/>
      <c r="G440" s="108" t="s">
        <v>297</v>
      </c>
      <c r="H440" s="108" t="s">
        <v>1491</v>
      </c>
      <c r="I440" s="108" t="s">
        <v>1334</v>
      </c>
      <c r="J440" s="90"/>
      <c r="K440" s="81">
        <v>0.5</v>
      </c>
      <c r="L440" s="218">
        <f>IF(COUNT(O440,P440,Q440,S440,U440,V440,W440,Y440,Z440,AA440,AC440)&gt;0,SUM(O440,P440,Q440,S440,U440,V440,W440,Y440,Z440,AA440,AC440)/COUNT(O440,P440,Q440,S440,U440,V440,W440,Y440,Z440,AA440,AC440),"")</f>
        <v>1</v>
      </c>
      <c r="M440" s="116"/>
      <c r="N440" s="89"/>
      <c r="O440" s="87"/>
      <c r="P440" s="87"/>
      <c r="Q440" s="115"/>
      <c r="R440" s="88"/>
      <c r="S440" s="115"/>
      <c r="T440" s="88">
        <v>16</v>
      </c>
      <c r="U440" s="109">
        <v>1</v>
      </c>
      <c r="V440" s="109"/>
      <c r="W440" s="87"/>
      <c r="X440" s="89"/>
      <c r="Y440" s="161"/>
      <c r="Z440" s="161"/>
      <c r="AA440" s="165"/>
      <c r="AB440" s="27"/>
      <c r="AC440" s="109"/>
      <c r="AD440" s="78"/>
      <c r="AE440" s="77"/>
    </row>
    <row r="441" spans="1:32" ht="40.15" customHeight="1" outlineLevel="1" x14ac:dyDescent="0.55000000000000004">
      <c r="A441" s="204">
        <v>289</v>
      </c>
      <c r="B441" s="204" t="s">
        <v>593</v>
      </c>
      <c r="C441" s="108" t="s">
        <v>20</v>
      </c>
      <c r="D441" s="108" t="s">
        <v>253</v>
      </c>
      <c r="E441" s="108" t="s">
        <v>434</v>
      </c>
      <c r="F441" s="196"/>
      <c r="G441" s="108" t="s">
        <v>297</v>
      </c>
      <c r="H441" s="108" t="s">
        <v>1506</v>
      </c>
      <c r="I441" s="108" t="s">
        <v>1361</v>
      </c>
      <c r="J441" s="90"/>
      <c r="K441" s="81">
        <v>1</v>
      </c>
      <c r="L441" s="218">
        <f>IF(COUNT(O441,P441,Q441,S441,U441,V441,W441,Y441,Z441,AA441,AC441)&gt;0,SUM(O441,P441,Q441,S441,U441,V441,W441,Y441,Z441,AA441,AC441)/COUNT(O441,P441,Q441,S441,U441,V441,W441,Y441,Z441,AA441,AC441),"")</f>
        <v>1</v>
      </c>
      <c r="M441" s="116"/>
      <c r="N441" s="89"/>
      <c r="O441" s="87"/>
      <c r="P441" s="87"/>
      <c r="Q441" s="115"/>
      <c r="R441" s="88"/>
      <c r="S441" s="115"/>
      <c r="T441" s="88">
        <v>15</v>
      </c>
      <c r="U441" s="109">
        <v>1</v>
      </c>
      <c r="V441" s="109"/>
      <c r="W441" s="87"/>
      <c r="X441" s="89">
        <v>1</v>
      </c>
      <c r="Y441" s="161"/>
      <c r="Z441" s="161"/>
      <c r="AA441" s="165"/>
      <c r="AB441" s="88">
        <v>1</v>
      </c>
      <c r="AC441" s="141"/>
      <c r="AD441" s="78"/>
      <c r="AE441" s="77"/>
      <c r="AF441" s="112"/>
    </row>
    <row r="442" spans="1:32" ht="64.5" outlineLevel="1" x14ac:dyDescent="0.55000000000000004">
      <c r="A442" s="204">
        <v>290</v>
      </c>
      <c r="B442" s="204" t="s">
        <v>593</v>
      </c>
      <c r="C442" s="108" t="s">
        <v>20</v>
      </c>
      <c r="D442" s="108" t="s">
        <v>254</v>
      </c>
      <c r="E442" s="108" t="s">
        <v>435</v>
      </c>
      <c r="F442" s="196"/>
      <c r="G442" s="108" t="s">
        <v>297</v>
      </c>
      <c r="H442" s="108" t="s">
        <v>1506</v>
      </c>
      <c r="I442" s="108" t="s">
        <v>1362</v>
      </c>
      <c r="J442" s="90"/>
      <c r="K442" s="81">
        <v>1</v>
      </c>
      <c r="L442" s="218">
        <f>IF(COUNT(O442,P442,Q442,S442,U442,V442,W442,Y442,Z442,AA442,AC442)&gt;0,SUM(O442,P442,Q442,S442,U442,V442,W442,Y442,Z442,AA442,AC442)/COUNT(O442,P442,Q442,S442,U442,V442,W442,Y442,Z442,AA442,AC442),"")</f>
        <v>1</v>
      </c>
      <c r="M442" s="116"/>
      <c r="N442" s="89"/>
      <c r="O442" s="87"/>
      <c r="P442" s="87"/>
      <c r="Q442" s="115"/>
      <c r="R442" s="88"/>
      <c r="S442" s="115"/>
      <c r="T442" s="88">
        <v>15</v>
      </c>
      <c r="U442" s="109">
        <v>1</v>
      </c>
      <c r="V442" s="109"/>
      <c r="W442" s="87"/>
      <c r="X442" s="89">
        <v>1</v>
      </c>
      <c r="Y442" s="161"/>
      <c r="Z442" s="161"/>
      <c r="AA442" s="165"/>
      <c r="AB442" s="88">
        <v>1</v>
      </c>
      <c r="AC442" s="115"/>
      <c r="AD442" s="78"/>
      <c r="AE442" s="77"/>
      <c r="AF442" s="112"/>
    </row>
    <row r="443" spans="1:32" ht="40.15" customHeight="1" outlineLevel="1" x14ac:dyDescent="0.55000000000000004">
      <c r="A443" s="204">
        <v>291</v>
      </c>
      <c r="B443" s="204" t="s">
        <v>593</v>
      </c>
      <c r="C443" s="108" t="s">
        <v>20</v>
      </c>
      <c r="D443" s="108" t="s">
        <v>255</v>
      </c>
      <c r="E443" s="108" t="s">
        <v>1188</v>
      </c>
      <c r="F443" s="196"/>
      <c r="G443" s="108" t="s">
        <v>297</v>
      </c>
      <c r="H443" s="108" t="s">
        <v>1509</v>
      </c>
      <c r="I443" s="108" t="s">
        <v>585</v>
      </c>
      <c r="J443" s="108"/>
      <c r="K443" s="81">
        <v>1</v>
      </c>
      <c r="L443" s="218">
        <f>IF(COUNT(O443,P443,Q443,S443,U443,V443,W443,Y443,Z443,AA443,AC443)&gt;0,SUM(O443,P443,Q443,S443,U443,V443,W443,Y443,Z443,AA443,AC443)/COUNT(O443,P443,Q443,S443,U443,V443,W443,Y443,Z443,AA443,AC443),"")</f>
        <v>1</v>
      </c>
      <c r="M443" s="116"/>
      <c r="N443" s="89"/>
      <c r="O443" s="87"/>
      <c r="P443" s="87"/>
      <c r="Q443" s="115"/>
      <c r="R443" s="88"/>
      <c r="S443" s="115"/>
      <c r="T443" s="88">
        <v>2</v>
      </c>
      <c r="U443" s="109">
        <v>1</v>
      </c>
      <c r="V443" s="109"/>
      <c r="W443" s="87"/>
      <c r="X443" s="89">
        <v>1</v>
      </c>
      <c r="Y443" s="161"/>
      <c r="Z443" s="161"/>
      <c r="AA443" s="165"/>
      <c r="AB443" s="88">
        <v>1</v>
      </c>
      <c r="AC443" s="115"/>
      <c r="AD443" s="78"/>
      <c r="AE443" s="77"/>
    </row>
    <row r="444" spans="1:32" s="113" customFormat="1" ht="40.15" customHeight="1" outlineLevel="1" x14ac:dyDescent="0.55000000000000004">
      <c r="A444" s="219"/>
      <c r="B444" s="219"/>
      <c r="C444" s="200" t="s">
        <v>20</v>
      </c>
      <c r="D444" s="239" t="s">
        <v>822</v>
      </c>
      <c r="E444" s="223" t="s">
        <v>832</v>
      </c>
      <c r="F444" s="239"/>
      <c r="G444" s="200" t="s">
        <v>297</v>
      </c>
      <c r="H444" s="200" t="s">
        <v>1489</v>
      </c>
      <c r="I444" s="200"/>
      <c r="J444" s="200"/>
      <c r="K444" s="81"/>
      <c r="L444" s="218" t="str">
        <f>IF(COUNT(O444,P444,Q444,S444,U444,V444,W444,Y444,Z444,AA444,AC444)&gt;0,SUM(O444,P444,Q444,S444,U444,V444,W444,Y444,Z444,AA444,AC444)/COUNT(O444,P444,Q444,S444,U444,V444,W444,Y444,Z444,AA444,AC444),"")</f>
        <v/>
      </c>
      <c r="M444" s="116"/>
      <c r="N444" s="89"/>
      <c r="O444" s="87"/>
      <c r="P444" s="87"/>
      <c r="Q444" s="115"/>
      <c r="R444" s="88"/>
      <c r="S444" s="115"/>
      <c r="T444" s="88"/>
      <c r="U444" s="109"/>
      <c r="V444" s="109"/>
      <c r="W444" s="87"/>
      <c r="X444" s="89"/>
      <c r="Y444" s="161"/>
      <c r="Z444" s="161"/>
      <c r="AA444" s="165"/>
      <c r="AB444" s="88"/>
      <c r="AC444" s="141"/>
      <c r="AD444" s="86"/>
      <c r="AE444" s="77"/>
    </row>
    <row r="445" spans="1:32" ht="40.15" customHeight="1" outlineLevel="1" x14ac:dyDescent="0.55000000000000004">
      <c r="A445" s="204">
        <v>292</v>
      </c>
      <c r="B445" s="204" t="s">
        <v>593</v>
      </c>
      <c r="C445" s="108" t="s">
        <v>20</v>
      </c>
      <c r="D445" s="108" t="s">
        <v>823</v>
      </c>
      <c r="E445" s="108" t="s">
        <v>1189</v>
      </c>
      <c r="F445" s="196"/>
      <c r="G445" s="108" t="s">
        <v>297</v>
      </c>
      <c r="H445" s="108" t="s">
        <v>1510</v>
      </c>
      <c r="I445" s="108"/>
      <c r="J445" s="108" t="s">
        <v>1025</v>
      </c>
      <c r="K445" s="81">
        <v>1</v>
      </c>
      <c r="L445" s="218">
        <f>IF(COUNT(O445,P445,Q445,S445,U445,V445,W445,Y445,Z445,AA445,AC445)&gt;0,SUM(O445,P445,Q445,S445,U445,V445,W445,Y445,Z445,AA445,AC445)/COUNT(O445,P445,Q445,S445,U445,V445,W445,Y445,Z445,AA445,AC445),"")</f>
        <v>1</v>
      </c>
      <c r="M445" s="116"/>
      <c r="N445" s="89"/>
      <c r="O445" s="87"/>
      <c r="P445" s="87"/>
      <c r="Q445" s="115"/>
      <c r="R445" s="88"/>
      <c r="S445" s="115"/>
      <c r="T445" s="88">
        <v>8</v>
      </c>
      <c r="U445" s="109">
        <v>1</v>
      </c>
      <c r="V445" s="109"/>
      <c r="W445" s="87"/>
      <c r="X445" s="89">
        <v>1</v>
      </c>
      <c r="Y445" s="161"/>
      <c r="Z445" s="161"/>
      <c r="AA445" s="165"/>
      <c r="AB445" s="88">
        <v>1</v>
      </c>
      <c r="AC445" s="109"/>
      <c r="AD445" s="78"/>
      <c r="AE445" s="77"/>
    </row>
    <row r="446" spans="1:32" ht="40.15" customHeight="1" outlineLevel="1" x14ac:dyDescent="0.55000000000000004">
      <c r="A446" s="204">
        <v>293</v>
      </c>
      <c r="B446" s="204" t="s">
        <v>593</v>
      </c>
      <c r="C446" s="108" t="s">
        <v>20</v>
      </c>
      <c r="D446" s="108" t="s">
        <v>824</v>
      </c>
      <c r="E446" s="108" t="s">
        <v>1190</v>
      </c>
      <c r="F446" s="196"/>
      <c r="G446" s="108" t="s">
        <v>297</v>
      </c>
      <c r="H446" s="108" t="s">
        <v>1516</v>
      </c>
      <c r="I446" s="108"/>
      <c r="J446" s="108" t="s">
        <v>1232</v>
      </c>
      <c r="K446" s="81">
        <v>1</v>
      </c>
      <c r="L446" s="218">
        <f>IF(COUNT(O446,P446,Q446,S446,U446,V446,W446,Y446,Z446,AA446,AC446)&gt;0,SUM(O446,P446,Q446,S446,U446,V446,W446,Y446,Z446,AA446,AC446)/COUNT(O446,P446,Q446,S446,U446,V446,W446,Y446,Z446,AA446,AC446),"")</f>
        <v>1</v>
      </c>
      <c r="M446" s="116"/>
      <c r="N446" s="89"/>
      <c r="O446" s="87"/>
      <c r="P446" s="87"/>
      <c r="Q446" s="115"/>
      <c r="R446" s="88"/>
      <c r="S446" s="115"/>
      <c r="T446" s="88">
        <v>9</v>
      </c>
      <c r="U446" s="109">
        <v>1</v>
      </c>
      <c r="V446" s="109"/>
      <c r="W446" s="87"/>
      <c r="X446" s="89"/>
      <c r="Y446" s="161"/>
      <c r="Z446" s="161"/>
      <c r="AA446" s="165"/>
      <c r="AB446" s="139"/>
      <c r="AC446" s="141"/>
      <c r="AD446" s="78"/>
      <c r="AE446" s="77"/>
    </row>
    <row r="447" spans="1:32" ht="40.15" customHeight="1" outlineLevel="1" x14ac:dyDescent="0.55000000000000004">
      <c r="A447" s="204">
        <v>294</v>
      </c>
      <c r="B447" s="204" t="s">
        <v>593</v>
      </c>
      <c r="C447" s="108" t="s">
        <v>20</v>
      </c>
      <c r="D447" s="108" t="s">
        <v>825</v>
      </c>
      <c r="E447" s="108" t="s">
        <v>1191</v>
      </c>
      <c r="F447" s="196"/>
      <c r="G447" s="108" t="s">
        <v>297</v>
      </c>
      <c r="H447" s="108" t="s">
        <v>1491</v>
      </c>
      <c r="I447" s="108" t="s">
        <v>1260</v>
      </c>
      <c r="J447" s="108" t="s">
        <v>1232</v>
      </c>
      <c r="K447" s="81">
        <v>1</v>
      </c>
      <c r="L447" s="218">
        <f>IF(COUNT(O447,P447,Q447,S447,U447,V447,W447,Y447,Z447,AA447,AC447)&gt;0,SUM(O447,P447,Q447,S447,U447,V447,W447,Y447,Z447,AA447,AC447)/COUNT(O447,P447,Q447,S447,U447,V447,W447,Y447,Z447,AA447,AC447),"")</f>
        <v>0.7</v>
      </c>
      <c r="M447" s="116"/>
      <c r="N447" s="89"/>
      <c r="O447" s="87"/>
      <c r="P447" s="87"/>
      <c r="Q447" s="115"/>
      <c r="R447" s="88"/>
      <c r="S447" s="115"/>
      <c r="T447" s="88">
        <v>16</v>
      </c>
      <c r="U447" s="109">
        <v>0.7</v>
      </c>
      <c r="V447" s="109"/>
      <c r="W447" s="87"/>
      <c r="X447" s="89">
        <v>1</v>
      </c>
      <c r="Y447" s="161"/>
      <c r="Z447" s="161"/>
      <c r="AA447" s="165"/>
      <c r="AB447" s="88">
        <v>1</v>
      </c>
      <c r="AC447" s="115"/>
      <c r="AD447" s="78"/>
      <c r="AE447" s="77"/>
    </row>
    <row r="448" spans="1:32" ht="40.15" customHeight="1" outlineLevel="1" x14ac:dyDescent="0.55000000000000004">
      <c r="A448" s="204">
        <v>295</v>
      </c>
      <c r="B448" s="204" t="s">
        <v>593</v>
      </c>
      <c r="C448" s="108" t="s">
        <v>20</v>
      </c>
      <c r="D448" s="108" t="s">
        <v>826</v>
      </c>
      <c r="E448" s="108" t="s">
        <v>1192</v>
      </c>
      <c r="F448" s="196"/>
      <c r="G448" s="108" t="s">
        <v>297</v>
      </c>
      <c r="H448" s="108" t="s">
        <v>1491</v>
      </c>
      <c r="I448" s="108" t="s">
        <v>1260</v>
      </c>
      <c r="J448" s="108" t="s">
        <v>1232</v>
      </c>
      <c r="K448" s="81">
        <v>1</v>
      </c>
      <c r="L448" s="218">
        <f>IF(COUNT(O448,P448,Q448,S448,U448,V448,W448,Y448,Z448,AA448,AC448)&gt;0,SUM(O448,P448,Q448,S448,U448,V448,W448,Y448,Z448,AA448,AC448)/COUNT(O448,P448,Q448,S448,U448,V448,W448,Y448,Z448,AA448,AC448),"")</f>
        <v>0.6</v>
      </c>
      <c r="M448" s="116"/>
      <c r="N448" s="89"/>
      <c r="O448" s="87"/>
      <c r="P448" s="87"/>
      <c r="Q448" s="115"/>
      <c r="R448" s="88"/>
      <c r="S448" s="115"/>
      <c r="T448" s="88">
        <v>16</v>
      </c>
      <c r="U448" s="109">
        <v>0.6</v>
      </c>
      <c r="V448" s="109"/>
      <c r="W448" s="87"/>
      <c r="X448" s="89"/>
      <c r="Y448" s="161"/>
      <c r="Z448" s="161"/>
      <c r="AA448" s="165"/>
      <c r="AB448" s="88">
        <v>1</v>
      </c>
      <c r="AC448" s="115"/>
      <c r="AD448" s="78"/>
      <c r="AE448" s="77"/>
    </row>
    <row r="449" spans="1:32" ht="40.15" customHeight="1" outlineLevel="1" x14ac:dyDescent="0.55000000000000004">
      <c r="A449" s="204">
        <v>296</v>
      </c>
      <c r="B449" s="204" t="s">
        <v>593</v>
      </c>
      <c r="C449" s="108" t="s">
        <v>20</v>
      </c>
      <c r="D449" s="108" t="s">
        <v>1403</v>
      </c>
      <c r="E449" s="108" t="s">
        <v>830</v>
      </c>
      <c r="F449" s="196"/>
      <c r="G449" s="108" t="s">
        <v>297</v>
      </c>
      <c r="H449" s="108" t="s">
        <v>1513</v>
      </c>
      <c r="I449" s="108" t="s">
        <v>1250</v>
      </c>
      <c r="J449" s="108"/>
      <c r="K449" s="81">
        <v>1</v>
      </c>
      <c r="L449" s="218">
        <f>IF(COUNT(O449,P449,Q449,S449,U449,V449,W449,Y449,Z449,AA449,AC449)&gt;0,SUM(O449,P449,Q449,S449,U449,V449,W449,Y449,Z449,AA449,AC449)/COUNT(O449,P449,Q449,S449,U449,V449,W449,Y449,Z449,AA449,AC449),"")</f>
        <v>1</v>
      </c>
      <c r="M449" s="116"/>
      <c r="N449" s="89"/>
      <c r="O449" s="87"/>
      <c r="P449" s="87"/>
      <c r="Q449" s="115"/>
      <c r="R449" s="88"/>
      <c r="S449" s="115"/>
      <c r="T449" s="88"/>
      <c r="U449" s="109"/>
      <c r="V449" s="109"/>
      <c r="W449" s="87"/>
      <c r="X449" s="89">
        <v>1</v>
      </c>
      <c r="Y449" s="161">
        <v>1</v>
      </c>
      <c r="Z449" s="161"/>
      <c r="AA449" s="165"/>
      <c r="AB449" s="88">
        <v>1</v>
      </c>
      <c r="AC449" s="115"/>
      <c r="AD449" s="78"/>
      <c r="AE449" s="77"/>
    </row>
    <row r="450" spans="1:32" ht="40.15" customHeight="1" outlineLevel="1" x14ac:dyDescent="0.55000000000000004">
      <c r="A450" s="204">
        <v>297</v>
      </c>
      <c r="B450" s="204" t="s">
        <v>593</v>
      </c>
      <c r="C450" s="108" t="s">
        <v>20</v>
      </c>
      <c r="D450" s="108" t="s">
        <v>256</v>
      </c>
      <c r="E450" s="108" t="s">
        <v>1193</v>
      </c>
      <c r="F450" s="196"/>
      <c r="G450" s="108" t="s">
        <v>297</v>
      </c>
      <c r="H450" s="108" t="s">
        <v>1491</v>
      </c>
      <c r="I450" s="108" t="s">
        <v>577</v>
      </c>
      <c r="J450" s="108" t="s">
        <v>1274</v>
      </c>
      <c r="K450" s="81">
        <v>1</v>
      </c>
      <c r="L450" s="218">
        <f>IF(COUNT(O450,P450,Q450,S450,U450,V450,W450,Y450,Z450,AA450,AC450)&gt;0,SUM(O450,P450,Q450,S450,U450,V450,W450,Y450,Z450,AA450,AC450)/COUNT(O450,P450,Q450,S450,U450,V450,W450,Y450,Z450,AA450,AC450),"")</f>
        <v>0.7</v>
      </c>
      <c r="M450" s="116"/>
      <c r="N450" s="89"/>
      <c r="O450" s="87"/>
      <c r="P450" s="87"/>
      <c r="Q450" s="115"/>
      <c r="R450" s="88"/>
      <c r="S450" s="115"/>
      <c r="T450" s="88">
        <v>16</v>
      </c>
      <c r="U450" s="109"/>
      <c r="V450" s="109">
        <v>0.7</v>
      </c>
      <c r="W450" s="87"/>
      <c r="X450" s="89">
        <v>1</v>
      </c>
      <c r="Y450" s="161"/>
      <c r="Z450" s="161"/>
      <c r="AA450" s="165"/>
      <c r="AB450" s="88">
        <v>1</v>
      </c>
      <c r="AC450" s="115"/>
      <c r="AD450" s="78"/>
      <c r="AE450" s="77"/>
      <c r="AF450" s="112"/>
    </row>
    <row r="451" spans="1:32" s="113" customFormat="1" ht="40.15" customHeight="1" outlineLevel="1" x14ac:dyDescent="0.55000000000000004">
      <c r="A451" s="219"/>
      <c r="B451" s="219"/>
      <c r="C451" s="200" t="s">
        <v>20</v>
      </c>
      <c r="D451" s="239" t="s">
        <v>817</v>
      </c>
      <c r="E451" s="223" t="s">
        <v>1194</v>
      </c>
      <c r="F451" s="239"/>
      <c r="G451" s="200"/>
      <c r="H451" s="200" t="s">
        <v>1489</v>
      </c>
      <c r="I451" s="200"/>
      <c r="J451" s="200"/>
      <c r="K451" s="81">
        <v>0</v>
      </c>
      <c r="L451" s="218" t="str">
        <f>IF(COUNT(O451,P451,Q451,S451,U451,V451,W451,Y451,Z451,AA451,AC451)&gt;0,SUM(O451,P451,Q451,S451,U451,V451,W451,Y451,Z451,AA451,AC451)/COUNT(O451,P451,Q451,S451,U451,V451,W451,Y451,Z451,AA451,AC451),"")</f>
        <v/>
      </c>
      <c r="M451" s="116"/>
      <c r="N451" s="89"/>
      <c r="O451" s="87"/>
      <c r="P451" s="87"/>
      <c r="Q451" s="115"/>
      <c r="R451" s="88"/>
      <c r="S451" s="115"/>
      <c r="T451" s="88"/>
      <c r="U451" s="109"/>
      <c r="V451" s="109"/>
      <c r="W451" s="87"/>
      <c r="X451" s="89"/>
      <c r="Y451" s="161"/>
      <c r="Z451" s="161"/>
      <c r="AA451" s="165"/>
      <c r="AB451" s="88"/>
      <c r="AC451" s="115"/>
      <c r="AD451" s="86"/>
      <c r="AE451" s="77"/>
    </row>
    <row r="452" spans="1:32" ht="40.15" customHeight="1" outlineLevel="1" x14ac:dyDescent="0.55000000000000004">
      <c r="A452" s="204">
        <v>298</v>
      </c>
      <c r="B452" s="204" t="s">
        <v>593</v>
      </c>
      <c r="C452" s="108" t="s">
        <v>20</v>
      </c>
      <c r="D452" s="108" t="s">
        <v>820</v>
      </c>
      <c r="E452" s="108" t="s">
        <v>1195</v>
      </c>
      <c r="F452" s="196"/>
      <c r="G452" s="108" t="s">
        <v>297</v>
      </c>
      <c r="H452" s="108" t="s">
        <v>1491</v>
      </c>
      <c r="I452" s="108" t="s">
        <v>587</v>
      </c>
      <c r="J452" s="108"/>
      <c r="K452" s="81">
        <v>1</v>
      </c>
      <c r="L452" s="218">
        <f>IF(COUNT(O452,P452,Q452,S452,U452,V452,W452,Y452,Z452,AA452,AC452)&gt;0,SUM(O452,P452,Q452,S452,U452,V452,W452,Y452,Z452,AA452,AC452)/COUNT(O452,P452,Q452,S452,U452,V452,W452,Y452,Z452,AA452,AC452),"")</f>
        <v>0.5</v>
      </c>
      <c r="M452" s="116"/>
      <c r="N452" s="89"/>
      <c r="O452" s="87"/>
      <c r="P452" s="87"/>
      <c r="Q452" s="115"/>
      <c r="R452" s="88"/>
      <c r="S452" s="115"/>
      <c r="T452" s="88">
        <v>16</v>
      </c>
      <c r="U452" s="109"/>
      <c r="V452" s="109">
        <v>0.5</v>
      </c>
      <c r="W452" s="87"/>
      <c r="X452" s="89">
        <v>1</v>
      </c>
      <c r="Y452" s="161"/>
      <c r="Z452" s="161"/>
      <c r="AA452" s="165"/>
      <c r="AB452" s="88">
        <v>1</v>
      </c>
      <c r="AC452" s="115"/>
      <c r="AD452" s="78"/>
      <c r="AE452" s="77"/>
      <c r="AF452" s="117"/>
    </row>
    <row r="453" spans="1:32" ht="40.15" customHeight="1" outlineLevel="1" x14ac:dyDescent="0.55000000000000004">
      <c r="A453" s="204">
        <v>299</v>
      </c>
      <c r="B453" s="204" t="s">
        <v>593</v>
      </c>
      <c r="C453" s="108" t="s">
        <v>20</v>
      </c>
      <c r="D453" s="108" t="s">
        <v>818</v>
      </c>
      <c r="E453" s="108" t="s">
        <v>1196</v>
      </c>
      <c r="F453" s="196"/>
      <c r="G453" s="108" t="s">
        <v>297</v>
      </c>
      <c r="H453" s="108" t="s">
        <v>1491</v>
      </c>
      <c r="I453" s="108" t="s">
        <v>588</v>
      </c>
      <c r="J453" s="108"/>
      <c r="K453" s="81">
        <v>1</v>
      </c>
      <c r="L453" s="218">
        <f>IF(COUNT(O453,P453,Q453,S453,U453,V453,W453,Y453,Z453,AA453,AC453)&gt;0,SUM(O453,P453,Q453,S453,U453,V453,W453,Y453,Z453,AA453,AC453)/COUNT(O453,P453,Q453,S453,U453,V453,W453,Y453,Z453,AA453,AC453),"")</f>
        <v>0.5</v>
      </c>
      <c r="M453" s="116"/>
      <c r="N453" s="89"/>
      <c r="O453" s="87"/>
      <c r="P453" s="87"/>
      <c r="Q453" s="115"/>
      <c r="R453" s="88"/>
      <c r="S453" s="115"/>
      <c r="T453" s="88">
        <v>16</v>
      </c>
      <c r="U453" s="109"/>
      <c r="V453" s="109">
        <v>0.5</v>
      </c>
      <c r="W453" s="87"/>
      <c r="X453" s="89">
        <v>1</v>
      </c>
      <c r="Y453" s="161"/>
      <c r="Z453" s="161"/>
      <c r="AA453" s="165"/>
      <c r="AB453" s="88">
        <v>1</v>
      </c>
      <c r="AC453" s="115"/>
      <c r="AD453" s="78"/>
      <c r="AE453" s="77"/>
      <c r="AF453" s="117"/>
    </row>
    <row r="454" spans="1:32" ht="40.15" customHeight="1" outlineLevel="1" x14ac:dyDescent="0.55000000000000004">
      <c r="A454" s="204">
        <v>300</v>
      </c>
      <c r="B454" s="204" t="s">
        <v>593</v>
      </c>
      <c r="C454" s="108" t="s">
        <v>20</v>
      </c>
      <c r="D454" s="108" t="s">
        <v>819</v>
      </c>
      <c r="E454" s="108" t="s">
        <v>1197</v>
      </c>
      <c r="F454" s="196"/>
      <c r="G454" s="108" t="s">
        <v>297</v>
      </c>
      <c r="H454" s="108" t="s">
        <v>1491</v>
      </c>
      <c r="I454" s="108" t="s">
        <v>589</v>
      </c>
      <c r="J454" s="108"/>
      <c r="K454" s="81">
        <v>1</v>
      </c>
      <c r="L454" s="218">
        <f>IF(COUNT(O454,P454,Q454,S454,U454,V454,W454,Y454,Z454,AA454,AC454)&gt;0,SUM(O454,P454,Q454,S454,U454,V454,W454,Y454,Z454,AA454,AC454)/COUNT(O454,P454,Q454,S454,U454,V454,W454,Y454,Z454,AA454,AC454),"")</f>
        <v>0.5</v>
      </c>
      <c r="M454" s="116"/>
      <c r="N454" s="89"/>
      <c r="O454" s="87"/>
      <c r="P454" s="87"/>
      <c r="Q454" s="115"/>
      <c r="R454" s="88"/>
      <c r="S454" s="115"/>
      <c r="T454" s="88">
        <v>16</v>
      </c>
      <c r="U454" s="109"/>
      <c r="V454" s="109">
        <v>0.5</v>
      </c>
      <c r="W454" s="87"/>
      <c r="X454" s="89">
        <v>1</v>
      </c>
      <c r="Y454" s="161"/>
      <c r="Z454" s="161"/>
      <c r="AA454" s="165"/>
      <c r="AB454" s="88">
        <v>1</v>
      </c>
      <c r="AC454" s="115"/>
      <c r="AD454" s="78"/>
      <c r="AE454" s="77"/>
      <c r="AF454" s="117"/>
    </row>
    <row r="455" spans="1:32" ht="40.15" customHeight="1" outlineLevel="1" x14ac:dyDescent="0.55000000000000004">
      <c r="A455" s="204">
        <v>301</v>
      </c>
      <c r="B455" s="204" t="s">
        <v>593</v>
      </c>
      <c r="C455" s="108" t="s">
        <v>20</v>
      </c>
      <c r="D455" s="108" t="s">
        <v>821</v>
      </c>
      <c r="E455" s="108" t="s">
        <v>1198</v>
      </c>
      <c r="F455" s="196"/>
      <c r="G455" s="108" t="s">
        <v>297</v>
      </c>
      <c r="H455" s="108" t="s">
        <v>1491</v>
      </c>
      <c r="I455" s="108" t="s">
        <v>590</v>
      </c>
      <c r="J455" s="108"/>
      <c r="K455" s="81">
        <v>1</v>
      </c>
      <c r="L455" s="218">
        <f>IF(COUNT(O455,P455,Q455,S455,U455,V455,W455,Y455,Z455,AA455,AC455)&gt;0,SUM(O455,P455,Q455,S455,U455,V455,W455,Y455,Z455,AA455,AC455)/COUNT(O455,P455,Q455,S455,U455,V455,W455,Y455,Z455,AA455,AC455),"")</f>
        <v>0.5</v>
      </c>
      <c r="M455" s="116"/>
      <c r="N455" s="89"/>
      <c r="O455" s="87"/>
      <c r="P455" s="87"/>
      <c r="Q455" s="115"/>
      <c r="R455" s="88"/>
      <c r="S455" s="115"/>
      <c r="T455" s="88">
        <v>16</v>
      </c>
      <c r="U455" s="109"/>
      <c r="V455" s="109">
        <v>0.5</v>
      </c>
      <c r="W455" s="87"/>
      <c r="X455" s="89">
        <v>1</v>
      </c>
      <c r="Y455" s="161"/>
      <c r="Z455" s="161"/>
      <c r="AA455" s="165"/>
      <c r="AB455" s="88">
        <v>1</v>
      </c>
      <c r="AC455" s="115"/>
      <c r="AD455" s="78"/>
      <c r="AE455" s="77"/>
      <c r="AF455" s="117"/>
    </row>
    <row r="456" spans="1:32" ht="43.15" customHeight="1" outlineLevel="1" x14ac:dyDescent="0.55000000000000004">
      <c r="A456" s="204">
        <v>302</v>
      </c>
      <c r="B456" s="204"/>
      <c r="C456" s="108" t="s">
        <v>20</v>
      </c>
      <c r="D456" s="126" t="s">
        <v>979</v>
      </c>
      <c r="E456" s="108" t="s">
        <v>1199</v>
      </c>
      <c r="F456" s="108"/>
      <c r="G456" s="108" t="s">
        <v>297</v>
      </c>
      <c r="H456" s="108" t="s">
        <v>1491</v>
      </c>
      <c r="I456" s="90"/>
      <c r="J456" s="108" t="s">
        <v>994</v>
      </c>
      <c r="K456" s="81">
        <v>1</v>
      </c>
      <c r="L456" s="218">
        <f>IF(COUNT(O456,P456,Q456,S456,U456,V456,W456,Y456,Z456,AA456,AC456)&gt;0,SUM(O456,P456,Q456,S456,U456,V456,W456,Y456,Z456,AA456,AC456)/COUNT(O456,P456,Q456,S456,U456,V456,W456,Y456,Z456,AA456,AC456),"")</f>
        <v>0.8</v>
      </c>
      <c r="M456" s="116"/>
      <c r="N456" s="89"/>
      <c r="O456" s="87"/>
      <c r="P456" s="87"/>
      <c r="Q456" s="115"/>
      <c r="R456" s="88"/>
      <c r="S456" s="115"/>
      <c r="T456" s="88">
        <v>16</v>
      </c>
      <c r="U456" s="109"/>
      <c r="V456" s="109">
        <v>0.8</v>
      </c>
      <c r="W456" s="87"/>
      <c r="X456" s="89"/>
      <c r="Y456" s="161"/>
      <c r="Z456" s="161"/>
      <c r="AA456" s="165"/>
      <c r="AB456" s="139"/>
      <c r="AC456" s="115"/>
      <c r="AD456" s="79"/>
      <c r="AE456" s="77"/>
      <c r="AF456" s="112"/>
    </row>
    <row r="457" spans="1:32" ht="40.15" customHeight="1" outlineLevel="1" x14ac:dyDescent="0.55000000000000004">
      <c r="A457" s="204">
        <v>303</v>
      </c>
      <c r="B457" s="226"/>
      <c r="C457" s="108" t="s">
        <v>20</v>
      </c>
      <c r="D457" s="108" t="s">
        <v>382</v>
      </c>
      <c r="E457" s="108" t="s">
        <v>543</v>
      </c>
      <c r="F457" s="196"/>
      <c r="G457" s="108" t="s">
        <v>297</v>
      </c>
      <c r="H457" s="108" t="s">
        <v>1502</v>
      </c>
      <c r="I457" s="108" t="s">
        <v>584</v>
      </c>
      <c r="J457" s="90" t="s">
        <v>615</v>
      </c>
      <c r="K457" s="81">
        <v>0.4</v>
      </c>
      <c r="L457" s="218">
        <f>IF(COUNT(O457,P457,Q457,S457,U457,V457,W457,Y457,Z457,AA457,AC457)&gt;0,SUM(O457,P457,Q457,S457,U457,V457,W457,Y457,Z457,AA457,AC457)/COUNT(O457,P457,Q457,S457,U457,V457,W457,Y457,Z457,AA457,AC457),"")</f>
        <v>1</v>
      </c>
      <c r="M457" s="116"/>
      <c r="N457" s="89"/>
      <c r="O457" s="87"/>
      <c r="P457" s="87"/>
      <c r="Q457" s="115"/>
      <c r="R457" s="88"/>
      <c r="S457" s="115"/>
      <c r="T457" s="88" t="s">
        <v>413</v>
      </c>
      <c r="U457" s="109"/>
      <c r="V457" s="109"/>
      <c r="W457" s="87">
        <v>1</v>
      </c>
      <c r="X457" s="89">
        <v>1</v>
      </c>
      <c r="Y457" s="161"/>
      <c r="Z457" s="161"/>
      <c r="AA457" s="165"/>
      <c r="AB457" s="88">
        <v>1</v>
      </c>
      <c r="AC457" s="115"/>
      <c r="AD457" s="78"/>
      <c r="AE457" s="77"/>
    </row>
    <row r="458" spans="1:32" ht="43.15" customHeight="1" outlineLevel="1" x14ac:dyDescent="0.55000000000000004">
      <c r="A458" s="204">
        <v>304</v>
      </c>
      <c r="B458" s="204"/>
      <c r="C458" s="108" t="s">
        <v>20</v>
      </c>
      <c r="D458" s="108" t="s">
        <v>980</v>
      </c>
      <c r="E458" s="108" t="s">
        <v>1200</v>
      </c>
      <c r="F458" s="108"/>
      <c r="G458" s="108" t="s">
        <v>297</v>
      </c>
      <c r="H458" s="108" t="s">
        <v>1491</v>
      </c>
      <c r="I458" s="90"/>
      <c r="J458" s="90" t="s">
        <v>993</v>
      </c>
      <c r="K458" s="81">
        <v>0.4</v>
      </c>
      <c r="L458" s="218">
        <f>IF(COUNT(O458,P458,Q458,S458,U458,V458,W458,Y458,Z458,AA458,AC458)&gt;0,SUM(O458,P458,Q458,S458,U458,V458,W458,Y458,Z458,AA458,AC458)/COUNT(O458,P458,Q458,S458,U458,V458,W458,Y458,Z458,AA458,AC458),"")</f>
        <v>0.8</v>
      </c>
      <c r="M458" s="116"/>
      <c r="N458" s="89"/>
      <c r="O458" s="87"/>
      <c r="P458" s="87"/>
      <c r="Q458" s="115"/>
      <c r="R458" s="88"/>
      <c r="S458" s="115"/>
      <c r="T458" s="88">
        <v>16</v>
      </c>
      <c r="U458" s="109"/>
      <c r="V458" s="109"/>
      <c r="W458" s="87">
        <v>0.8</v>
      </c>
      <c r="X458" s="89"/>
      <c r="Y458" s="161"/>
      <c r="Z458" s="161"/>
      <c r="AA458" s="165"/>
      <c r="AB458" s="139"/>
      <c r="AC458" s="115"/>
      <c r="AD458" s="79"/>
      <c r="AE458" s="77"/>
      <c r="AF458" s="112"/>
    </row>
    <row r="459" spans="1:32" s="113" customFormat="1" ht="40.15" customHeight="1" outlineLevel="1" x14ac:dyDescent="0.55000000000000004">
      <c r="A459" s="219"/>
      <c r="B459" s="219"/>
      <c r="C459" s="200" t="s">
        <v>20</v>
      </c>
      <c r="D459" s="200">
        <v>7.6</v>
      </c>
      <c r="E459" s="108" t="s">
        <v>870</v>
      </c>
      <c r="F459" s="200"/>
      <c r="G459" s="200"/>
      <c r="H459" s="200" t="s">
        <v>1489</v>
      </c>
      <c r="I459" s="200"/>
      <c r="J459" s="200"/>
      <c r="K459" s="81"/>
      <c r="L459" s="218" t="str">
        <f>IF(COUNT(O459,P459,Q459,S459,U459,V459,W459,Y459,Z459,AA459,AC459)&gt;0,SUM(O459,P459,Q459,S459,U459,V459,W459,Y459,Z459,AA459,AC459)/COUNT(O459,P459,Q459,S459,U459,V459,W459,Y459,Z459,AA459,AC459),"")</f>
        <v/>
      </c>
      <c r="M459" s="116"/>
      <c r="N459" s="89"/>
      <c r="O459" s="87"/>
      <c r="P459" s="87"/>
      <c r="Q459" s="115"/>
      <c r="R459" s="88"/>
      <c r="S459" s="115"/>
      <c r="T459" s="88"/>
      <c r="U459" s="109"/>
      <c r="V459" s="109"/>
      <c r="W459" s="87"/>
      <c r="X459" s="89"/>
      <c r="Y459" s="161"/>
      <c r="Z459" s="161"/>
      <c r="AA459" s="165"/>
      <c r="AB459" s="88"/>
      <c r="AC459" s="115"/>
      <c r="AD459" s="86"/>
      <c r="AE459" s="77"/>
    </row>
    <row r="460" spans="1:32" ht="27" customHeight="1" outlineLevel="1" x14ac:dyDescent="0.55000000000000004">
      <c r="A460" s="204">
        <v>305</v>
      </c>
      <c r="B460" s="226"/>
      <c r="C460" s="108" t="s">
        <v>20</v>
      </c>
      <c r="D460" s="108" t="s">
        <v>827</v>
      </c>
      <c r="E460" s="108" t="s">
        <v>829</v>
      </c>
      <c r="F460" s="108"/>
      <c r="G460" s="108" t="s">
        <v>376</v>
      </c>
      <c r="H460" s="108" t="s">
        <v>1487</v>
      </c>
      <c r="I460" s="108"/>
      <c r="J460" s="108" t="s">
        <v>801</v>
      </c>
      <c r="K460" s="81">
        <v>0.4</v>
      </c>
      <c r="L460" s="218">
        <f>IF(COUNT(O460,P460,Q460,S460,U460,V460,W460,Y460,Z460,AA460,AC460)&gt;0,SUM(O460,P460,Q460,S460,U460,V460,W460,Y460,Z460,AA460,AC460)/COUNT(O460,P460,Q460,S460,U460,V460,W460,Y460,Z460,AA460,AC460),"")</f>
        <v>1</v>
      </c>
      <c r="M460" s="116"/>
      <c r="N460" s="89">
        <v>4</v>
      </c>
      <c r="O460" s="87"/>
      <c r="P460" s="87"/>
      <c r="Q460" s="115">
        <v>1</v>
      </c>
      <c r="R460" s="88">
        <v>1</v>
      </c>
      <c r="S460" s="115"/>
      <c r="T460" s="88"/>
      <c r="U460" s="109"/>
      <c r="V460" s="109"/>
      <c r="W460" s="87"/>
      <c r="X460" s="89"/>
      <c r="Y460" s="161"/>
      <c r="Z460" s="161"/>
      <c r="AA460" s="165"/>
      <c r="AB460" s="88"/>
      <c r="AC460" s="115"/>
      <c r="AD460" s="78"/>
      <c r="AE460" s="77"/>
    </row>
    <row r="461" spans="1:32" s="113" customFormat="1" ht="27" customHeight="1" outlineLevel="1" x14ac:dyDescent="0.55000000000000004">
      <c r="A461" s="219"/>
      <c r="B461" s="219"/>
      <c r="C461" s="200" t="s">
        <v>20</v>
      </c>
      <c r="D461" s="200" t="s">
        <v>329</v>
      </c>
      <c r="E461" s="108" t="s">
        <v>1201</v>
      </c>
      <c r="F461" s="200"/>
      <c r="G461" s="200"/>
      <c r="H461" s="200" t="s">
        <v>1489</v>
      </c>
      <c r="I461" s="200"/>
      <c r="J461" s="200"/>
      <c r="K461" s="81"/>
      <c r="L461" s="218" t="str">
        <f>IF(COUNT(O461,P461,Q461,S461,U461,V461,W461,Y461,Z461,AA461,AC461)&gt;0,SUM(O461,P461,Q461,S461,U461,V461,W461,Y461,Z461,AA461,AC461)/COUNT(O461,P461,Q461,S461,U461,V461,W461,Y461,Z461,AA461,AC461),"")</f>
        <v/>
      </c>
      <c r="M461" s="116"/>
      <c r="N461" s="89"/>
      <c r="O461" s="87"/>
      <c r="P461" s="87"/>
      <c r="Q461" s="115"/>
      <c r="R461" s="88"/>
      <c r="S461" s="115"/>
      <c r="T461" s="88"/>
      <c r="U461" s="109"/>
      <c r="V461" s="109"/>
      <c r="W461" s="87"/>
      <c r="X461" s="89"/>
      <c r="Y461" s="161"/>
      <c r="Z461" s="161"/>
      <c r="AA461" s="165"/>
      <c r="AB461" s="88"/>
      <c r="AC461" s="115"/>
      <c r="AD461" s="86"/>
      <c r="AE461" s="77"/>
    </row>
    <row r="462" spans="1:32" s="113" customFormat="1" ht="27" customHeight="1" outlineLevel="1" x14ac:dyDescent="0.55000000000000004">
      <c r="A462" s="219"/>
      <c r="B462" s="219"/>
      <c r="C462" s="200" t="s">
        <v>20</v>
      </c>
      <c r="D462" s="200" t="s">
        <v>330</v>
      </c>
      <c r="E462" s="200" t="s">
        <v>22</v>
      </c>
      <c r="F462" s="200"/>
      <c r="G462" s="200"/>
      <c r="H462" s="200" t="s">
        <v>1489</v>
      </c>
      <c r="I462" s="200"/>
      <c r="J462" s="200"/>
      <c r="K462" s="81"/>
      <c r="L462" s="218" t="str">
        <f>IF(COUNT(O462,P462,Q462,S462,U462,V462,W462,Y462,Z462,AA462,AC462)&gt;0,SUM(O462,P462,Q462,S462,U462,V462,W462,Y462,Z462,AA462,AC462)/COUNT(O462,P462,Q462,S462,U462,V462,W462,Y462,Z462,AA462,AC462),"")</f>
        <v/>
      </c>
      <c r="M462" s="116"/>
      <c r="N462" s="89"/>
      <c r="O462" s="87"/>
      <c r="P462" s="87"/>
      <c r="Q462" s="115"/>
      <c r="R462" s="88"/>
      <c r="S462" s="115"/>
      <c r="T462" s="88"/>
      <c r="U462" s="109"/>
      <c r="V462" s="109"/>
      <c r="W462" s="87"/>
      <c r="X462" s="89"/>
      <c r="Y462" s="161"/>
      <c r="Z462" s="161"/>
      <c r="AA462" s="165"/>
      <c r="AB462" s="88"/>
      <c r="AC462" s="115"/>
      <c r="AD462" s="86"/>
      <c r="AE462" s="77"/>
    </row>
    <row r="463" spans="1:32" s="113" customFormat="1" ht="27" customHeight="1" outlineLevel="1" x14ac:dyDescent="0.55000000000000004">
      <c r="A463" s="219"/>
      <c r="B463" s="219"/>
      <c r="C463" s="200" t="s">
        <v>20</v>
      </c>
      <c r="D463" s="200" t="s">
        <v>331</v>
      </c>
      <c r="E463" s="108" t="s">
        <v>1202</v>
      </c>
      <c r="F463" s="200"/>
      <c r="G463" s="200"/>
      <c r="H463" s="200" t="s">
        <v>1489</v>
      </c>
      <c r="I463" s="200"/>
      <c r="J463" s="200"/>
      <c r="K463" s="81"/>
      <c r="L463" s="218" t="str">
        <f>IF(COUNT(O463,P463,Q463,S463,U463,V463,W463,Y463,Z463,AA463,AC463)&gt;0,SUM(O463,P463,Q463,S463,U463,V463,W463,Y463,Z463,AA463,AC463)/COUNT(O463,P463,Q463,S463,U463,V463,W463,Y463,Z463,AA463,AC463),"")</f>
        <v/>
      </c>
      <c r="M463" s="116"/>
      <c r="N463" s="89"/>
      <c r="O463" s="87"/>
      <c r="P463" s="87"/>
      <c r="Q463" s="115"/>
      <c r="R463" s="88"/>
      <c r="S463" s="115"/>
      <c r="T463" s="88"/>
      <c r="U463" s="109"/>
      <c r="V463" s="109"/>
      <c r="W463" s="87"/>
      <c r="X463" s="89"/>
      <c r="Y463" s="161"/>
      <c r="Z463" s="161"/>
      <c r="AA463" s="165"/>
      <c r="AB463" s="88"/>
      <c r="AC463" s="115"/>
      <c r="AD463" s="86"/>
      <c r="AE463" s="77"/>
    </row>
    <row r="464" spans="1:32" ht="40.15" customHeight="1" outlineLevel="1" x14ac:dyDescent="0.55000000000000004">
      <c r="A464" s="204">
        <v>306</v>
      </c>
      <c r="B464" s="204"/>
      <c r="C464" s="108"/>
      <c r="D464" s="108" t="s">
        <v>485</v>
      </c>
      <c r="E464" s="108" t="s">
        <v>478</v>
      </c>
      <c r="F464" s="108"/>
      <c r="G464" s="108" t="s">
        <v>376</v>
      </c>
      <c r="H464" s="108" t="s">
        <v>1497</v>
      </c>
      <c r="I464" s="108" t="s">
        <v>634</v>
      </c>
      <c r="J464" s="108"/>
      <c r="K464" s="81">
        <v>0.5</v>
      </c>
      <c r="L464" s="218">
        <f>IF(COUNT(O464,P464,Q464,S464,U464,V464,W464,Y464,Z464,AA464,AC464)&gt;0,SUM(O464,P464,Q464,S464,U464,V464,W464,Y464,Z464,AA464,AC464)/COUNT(O464,P464,Q464,S464,U464,V464,W464,Y464,Z464,AA464,AC464),"")</f>
        <v>1</v>
      </c>
      <c r="M464" s="116"/>
      <c r="N464" s="89"/>
      <c r="O464" s="87"/>
      <c r="P464" s="87"/>
      <c r="Q464" s="115"/>
      <c r="R464" s="88"/>
      <c r="S464" s="115"/>
      <c r="T464" s="88">
        <v>3</v>
      </c>
      <c r="U464" s="109">
        <v>1</v>
      </c>
      <c r="V464" s="109"/>
      <c r="W464" s="87"/>
      <c r="X464" s="89">
        <v>1</v>
      </c>
      <c r="Y464" s="161"/>
      <c r="Z464" s="161"/>
      <c r="AA464" s="165"/>
      <c r="AB464" s="88">
        <v>1</v>
      </c>
      <c r="AC464" s="115"/>
      <c r="AD464" s="78"/>
      <c r="AE464" s="77"/>
    </row>
    <row r="465" spans="1:32" ht="40.15" customHeight="1" outlineLevel="1" x14ac:dyDescent="0.55000000000000004">
      <c r="A465" s="204">
        <v>307</v>
      </c>
      <c r="B465" s="204" t="s">
        <v>593</v>
      </c>
      <c r="C465" s="108" t="s">
        <v>20</v>
      </c>
      <c r="D465" s="108" t="s">
        <v>332</v>
      </c>
      <c r="E465" s="108" t="s">
        <v>436</v>
      </c>
      <c r="F465" s="108"/>
      <c r="G465" s="108" t="s">
        <v>376</v>
      </c>
      <c r="H465" s="108" t="s">
        <v>1510</v>
      </c>
      <c r="I465" s="108" t="s">
        <v>635</v>
      </c>
      <c r="J465" s="108"/>
      <c r="K465" s="81">
        <v>1</v>
      </c>
      <c r="L465" s="218">
        <f>IF(COUNT(O465,P465,Q465,S465,U465,V465,W465,Y465,Z465,AA465,AC465)&gt;0,SUM(O465,P465,Q465,S465,U465,V465,W465,Y465,Z465,AA465,AC465)/COUNT(O465,P465,Q465,S465,U465,V465,W465,Y465,Z465,AA465,AC465),"")</f>
        <v>1</v>
      </c>
      <c r="M465" s="116"/>
      <c r="N465" s="89"/>
      <c r="O465" s="87"/>
      <c r="P465" s="87"/>
      <c r="Q465" s="115"/>
      <c r="R465" s="88"/>
      <c r="S465" s="115"/>
      <c r="T465" s="88">
        <v>8</v>
      </c>
      <c r="U465" s="109">
        <v>1</v>
      </c>
      <c r="V465" s="109"/>
      <c r="W465" s="87"/>
      <c r="X465" s="89">
        <v>1</v>
      </c>
      <c r="Y465" s="161"/>
      <c r="Z465" s="161"/>
      <c r="AA465" s="165"/>
      <c r="AB465" s="88">
        <v>1</v>
      </c>
      <c r="AC465" s="141"/>
      <c r="AD465" s="78"/>
      <c r="AE465" s="77"/>
      <c r="AF465" s="112"/>
    </row>
    <row r="466" spans="1:32" ht="40.15" customHeight="1" outlineLevel="1" x14ac:dyDescent="0.55000000000000004">
      <c r="A466" s="204">
        <v>308</v>
      </c>
      <c r="B466" s="204" t="s">
        <v>593</v>
      </c>
      <c r="C466" s="108" t="s">
        <v>20</v>
      </c>
      <c r="D466" s="108" t="s">
        <v>333</v>
      </c>
      <c r="E466" s="108" t="s">
        <v>437</v>
      </c>
      <c r="F466" s="108"/>
      <c r="G466" s="108" t="s">
        <v>376</v>
      </c>
      <c r="H466" s="108" t="s">
        <v>1510</v>
      </c>
      <c r="I466" s="108" t="s">
        <v>636</v>
      </c>
      <c r="J466" s="108"/>
      <c r="K466" s="81">
        <v>1</v>
      </c>
      <c r="L466" s="218">
        <f>IF(COUNT(O466,P466,Q466,S466,U466,V466,W466,Y466,Z466,AA466,AC466)&gt;0,SUM(O466,P466,Q466,S466,U466,V466,W466,Y466,Z466,AA466,AC466)/COUNT(O466,P466,Q466,S466,U466,V466,W466,Y466,Z466,AA466,AC466),"")</f>
        <v>1</v>
      </c>
      <c r="M466" s="116"/>
      <c r="N466" s="89"/>
      <c r="O466" s="87"/>
      <c r="P466" s="87"/>
      <c r="Q466" s="115"/>
      <c r="R466" s="88"/>
      <c r="S466" s="115"/>
      <c r="T466" s="88">
        <v>8</v>
      </c>
      <c r="U466" s="109">
        <v>1</v>
      </c>
      <c r="V466" s="109"/>
      <c r="W466" s="87"/>
      <c r="X466" s="89">
        <v>1</v>
      </c>
      <c r="Y466" s="161"/>
      <c r="Z466" s="161"/>
      <c r="AA466" s="165"/>
      <c r="AB466" s="88">
        <v>1</v>
      </c>
      <c r="AC466" s="109"/>
      <c r="AD466" s="78"/>
      <c r="AE466" s="77"/>
      <c r="AF466" s="112"/>
    </row>
    <row r="467" spans="1:32" ht="40.15" customHeight="1" outlineLevel="1" x14ac:dyDescent="0.55000000000000004">
      <c r="A467" s="204">
        <v>309</v>
      </c>
      <c r="B467" s="204" t="s">
        <v>593</v>
      </c>
      <c r="C467" s="108" t="s">
        <v>20</v>
      </c>
      <c r="D467" s="108" t="s">
        <v>334</v>
      </c>
      <c r="E467" s="108" t="s">
        <v>1203</v>
      </c>
      <c r="F467" s="108"/>
      <c r="G467" s="108" t="s">
        <v>376</v>
      </c>
      <c r="H467" s="108" t="s">
        <v>1497</v>
      </c>
      <c r="I467" s="108" t="s">
        <v>520</v>
      </c>
      <c r="J467" s="108"/>
      <c r="K467" s="81">
        <v>1</v>
      </c>
      <c r="L467" s="218">
        <f>IF(COUNT(O467,P467,Q467,S467,U467,V467,W467,Y467,Z467,AA467,AC467)&gt;0,SUM(O467,P467,Q467,S467,U467,V467,W467,Y467,Z467,AA467,AC467)/COUNT(O467,P467,Q467,S467,U467,V467,W467,Y467,Z467,AA467,AC467),"")</f>
        <v>1</v>
      </c>
      <c r="M467" s="116"/>
      <c r="N467" s="89"/>
      <c r="O467" s="87"/>
      <c r="P467" s="87"/>
      <c r="Q467" s="115"/>
      <c r="R467" s="88"/>
      <c r="S467" s="115"/>
      <c r="T467" s="88">
        <v>3</v>
      </c>
      <c r="U467" s="109">
        <v>1</v>
      </c>
      <c r="V467" s="109"/>
      <c r="W467" s="87"/>
      <c r="X467" s="89"/>
      <c r="Y467" s="161"/>
      <c r="Z467" s="161"/>
      <c r="AA467" s="165"/>
      <c r="AB467" s="27"/>
      <c r="AC467" s="109"/>
      <c r="AD467" s="78"/>
      <c r="AE467" s="77"/>
    </row>
    <row r="468" spans="1:32" s="113" customFormat="1" ht="40.15" customHeight="1" outlineLevel="1" x14ac:dyDescent="0.55000000000000004">
      <c r="A468" s="219"/>
      <c r="B468" s="219"/>
      <c r="C468" s="200" t="s">
        <v>20</v>
      </c>
      <c r="D468" s="200" t="s">
        <v>838</v>
      </c>
      <c r="E468" s="200" t="s">
        <v>837</v>
      </c>
      <c r="F468" s="200"/>
      <c r="G468" s="200" t="s">
        <v>376</v>
      </c>
      <c r="H468" s="200" t="s">
        <v>1489</v>
      </c>
      <c r="I468" s="200" t="s">
        <v>520</v>
      </c>
      <c r="J468" s="200"/>
      <c r="K468" s="81"/>
      <c r="L468" s="218" t="str">
        <f>IF(COUNT(O468,P468,Q468,S468,U468,V468,W468,Y468,Z468,AA468,AC468)&gt;0,SUM(O468,P468,Q468,S468,U468,V468,W468,Y468,Z468,AA468,AC468)/COUNT(O468,P468,Q468,S468,U468,V468,W468,Y468,Z468,AA468,AC468),"")</f>
        <v/>
      </c>
      <c r="M468" s="116"/>
      <c r="N468" s="89"/>
      <c r="O468" s="87"/>
      <c r="P468" s="87"/>
      <c r="Q468" s="115"/>
      <c r="R468" s="88"/>
      <c r="S468" s="115"/>
      <c r="T468" s="88"/>
      <c r="U468" s="109"/>
      <c r="V468" s="109"/>
      <c r="W468" s="87"/>
      <c r="X468" s="89"/>
      <c r="Y468" s="161"/>
      <c r="Z468" s="161"/>
      <c r="AA468" s="165"/>
      <c r="AB468" s="88"/>
      <c r="AC468" s="141"/>
      <c r="AD468" s="86"/>
      <c r="AE468" s="77"/>
    </row>
    <row r="469" spans="1:32" ht="40.15" customHeight="1" outlineLevel="1" x14ac:dyDescent="0.55000000000000004">
      <c r="A469" s="204">
        <v>310</v>
      </c>
      <c r="B469" s="204" t="s">
        <v>593</v>
      </c>
      <c r="C469" s="108" t="s">
        <v>20</v>
      </c>
      <c r="D469" s="108" t="s">
        <v>833</v>
      </c>
      <c r="E469" s="108" t="s">
        <v>545</v>
      </c>
      <c r="F469" s="108"/>
      <c r="G469" s="108" t="s">
        <v>376</v>
      </c>
      <c r="H469" s="108" t="s">
        <v>1521</v>
      </c>
      <c r="I469" s="108"/>
      <c r="J469" s="108" t="s">
        <v>497</v>
      </c>
      <c r="K469" s="81">
        <v>1</v>
      </c>
      <c r="L469" s="218">
        <f>IF(COUNT(O469,P469,Q469,S469,U469,V469,W469,Y469,Z469,AA469,AC469)&gt;0,SUM(O469,P469,Q469,S469,U469,V469,W469,Y469,Z469,AA469,AC469)/COUNT(O469,P469,Q469,S469,U469,V469,W469,Y469,Z469,AA469,AC469),"")</f>
        <v>1</v>
      </c>
      <c r="M469" s="116"/>
      <c r="N469" s="89"/>
      <c r="O469" s="87"/>
      <c r="P469" s="87"/>
      <c r="Q469" s="115"/>
      <c r="R469" s="88"/>
      <c r="S469" s="115"/>
      <c r="T469" s="88">
        <v>10</v>
      </c>
      <c r="U469" s="109">
        <v>1</v>
      </c>
      <c r="V469" s="109"/>
      <c r="W469" s="87"/>
      <c r="X469" s="89">
        <v>1</v>
      </c>
      <c r="Y469" s="161"/>
      <c r="Z469" s="161"/>
      <c r="AA469" s="165"/>
      <c r="AB469" s="88">
        <v>1</v>
      </c>
      <c r="AC469" s="109"/>
      <c r="AD469" s="78"/>
      <c r="AE469" s="77"/>
    </row>
    <row r="470" spans="1:32" ht="40.15" customHeight="1" outlineLevel="1" x14ac:dyDescent="0.55000000000000004">
      <c r="A470" s="204">
        <v>311</v>
      </c>
      <c r="B470" s="204" t="s">
        <v>593</v>
      </c>
      <c r="C470" s="108" t="s">
        <v>20</v>
      </c>
      <c r="D470" s="108" t="s">
        <v>834</v>
      </c>
      <c r="E470" s="108" t="s">
        <v>546</v>
      </c>
      <c r="F470" s="108"/>
      <c r="G470" s="108" t="s">
        <v>376</v>
      </c>
      <c r="H470" s="108" t="s">
        <v>1521</v>
      </c>
      <c r="I470" s="108"/>
      <c r="J470" s="108" t="s">
        <v>497</v>
      </c>
      <c r="K470" s="81">
        <v>1</v>
      </c>
      <c r="L470" s="218">
        <f>IF(COUNT(O470,P470,Q470,S470,U470,V470,W470,Y470,Z470,AA470,AC470)&gt;0,SUM(O470,P470,Q470,S470,U470,V470,W470,Y470,Z470,AA470,AC470)/COUNT(O470,P470,Q470,S470,U470,V470,W470,Y470,Z470,AA470,AC470),"")</f>
        <v>1</v>
      </c>
      <c r="M470" s="116"/>
      <c r="N470" s="89"/>
      <c r="O470" s="87"/>
      <c r="P470" s="87"/>
      <c r="Q470" s="115"/>
      <c r="R470" s="88"/>
      <c r="S470" s="115"/>
      <c r="T470" s="88">
        <v>10</v>
      </c>
      <c r="U470" s="109">
        <v>1</v>
      </c>
      <c r="V470" s="109"/>
      <c r="W470" s="87"/>
      <c r="X470" s="89">
        <v>1</v>
      </c>
      <c r="Y470" s="161"/>
      <c r="Z470" s="161"/>
      <c r="AA470" s="165"/>
      <c r="AB470" s="88">
        <v>1</v>
      </c>
      <c r="AC470" s="109"/>
      <c r="AD470" s="78"/>
      <c r="AE470" s="77"/>
    </row>
    <row r="471" spans="1:32" ht="40.15" customHeight="1" outlineLevel="1" x14ac:dyDescent="0.55000000000000004">
      <c r="A471" s="204">
        <v>312</v>
      </c>
      <c r="B471" s="204" t="s">
        <v>593</v>
      </c>
      <c r="C471" s="108" t="s">
        <v>20</v>
      </c>
      <c r="D471" s="108" t="s">
        <v>835</v>
      </c>
      <c r="E471" s="108" t="s">
        <v>547</v>
      </c>
      <c r="F471" s="108"/>
      <c r="G471" s="108" t="s">
        <v>376</v>
      </c>
      <c r="H471" s="108" t="s">
        <v>1505</v>
      </c>
      <c r="I471" s="108" t="s">
        <v>1051</v>
      </c>
      <c r="J471" s="108" t="s">
        <v>1052</v>
      </c>
      <c r="K471" s="81">
        <v>1</v>
      </c>
      <c r="L471" s="218">
        <f>IF(COUNT(O471,P471,Q471,S471,U471,V471,W471,Y471,Z471,AA471,AC471)&gt;0,SUM(O471,P471,Q471,S471,U471,V471,W471,Y471,Z471,AA471,AC471)/COUNT(O471,P471,Q471,S471,U471,V471,W471,Y471,Z471,AA471,AC471),"")</f>
        <v>1</v>
      </c>
      <c r="M471" s="116"/>
      <c r="N471" s="89"/>
      <c r="O471" s="87"/>
      <c r="P471" s="87"/>
      <c r="Q471" s="115"/>
      <c r="R471" s="88"/>
      <c r="S471" s="115"/>
      <c r="T471" s="88">
        <v>11</v>
      </c>
      <c r="U471" s="109">
        <v>1</v>
      </c>
      <c r="V471" s="109"/>
      <c r="W471" s="87"/>
      <c r="X471" s="89">
        <v>1</v>
      </c>
      <c r="Y471" s="161"/>
      <c r="Z471" s="161"/>
      <c r="AA471" s="165"/>
      <c r="AB471" s="88">
        <v>1</v>
      </c>
      <c r="AC471" s="109"/>
      <c r="AD471" s="78"/>
      <c r="AE471" s="77"/>
    </row>
    <row r="472" spans="1:32" ht="40.15" customHeight="1" outlineLevel="1" x14ac:dyDescent="0.55000000000000004">
      <c r="A472" s="204">
        <v>313</v>
      </c>
      <c r="B472" s="204"/>
      <c r="C472" s="200" t="s">
        <v>20</v>
      </c>
      <c r="D472" s="200" t="s">
        <v>836</v>
      </c>
      <c r="E472" s="200" t="s">
        <v>548</v>
      </c>
      <c r="F472" s="200"/>
      <c r="G472" s="200" t="s">
        <v>376</v>
      </c>
      <c r="H472" s="200" t="s">
        <v>1489</v>
      </c>
      <c r="I472" s="200"/>
      <c r="J472" s="200" t="s">
        <v>1029</v>
      </c>
      <c r="K472" s="81">
        <v>0</v>
      </c>
      <c r="L472" s="218" t="str">
        <f>IF(COUNT(O472,P472,Q472,S472,U472,V472,W472,Y472,Z472,AA472,AC472)&gt;0,SUM(O472,P472,Q472,S472,U472,V472,W472,Y472,Z472,AA472,AC472)/COUNT(O472,P472,Q472,S472,U472,V472,W472,Y472,Z472,AA472,AC472),"")</f>
        <v/>
      </c>
      <c r="M472" s="121"/>
      <c r="N472" s="91"/>
      <c r="O472" s="92"/>
      <c r="P472" s="92"/>
      <c r="Q472" s="93"/>
      <c r="R472" s="94"/>
      <c r="S472" s="93"/>
      <c r="T472" s="92"/>
      <c r="U472" s="76" t="str">
        <f>IF(COUNT(X472,Y472,Z472,AB472,AD472,AE472,AF472,AH472,AI472,AJ472,AL472)&gt;0,SUM(X472,Y472,Z472,AB472,AD472,AE472,AF472,AH472,AI472,AJ472,AL472)/COUNT(X472,Y472,Z472,AB472,AD472,AE472,AF472,AH472,AI472,AJ472,AL472),"")</f>
        <v/>
      </c>
      <c r="V472" s="95"/>
      <c r="W472" s="92"/>
      <c r="X472" s="192"/>
      <c r="Y472" s="169"/>
      <c r="Z472" s="169"/>
      <c r="AA472" s="181"/>
      <c r="AB472" s="172"/>
      <c r="AC472" s="95"/>
      <c r="AD472" s="78"/>
      <c r="AE472" s="77"/>
    </row>
    <row r="473" spans="1:32" ht="40.15" customHeight="1" outlineLevel="1" x14ac:dyDescent="0.55000000000000004">
      <c r="A473" s="204">
        <v>314</v>
      </c>
      <c r="B473" s="204" t="s">
        <v>593</v>
      </c>
      <c r="C473" s="108" t="s">
        <v>20</v>
      </c>
      <c r="D473" s="126" t="s">
        <v>1404</v>
      </c>
      <c r="E473" s="108" t="s">
        <v>856</v>
      </c>
      <c r="F473" s="108"/>
      <c r="G473" s="108" t="s">
        <v>297</v>
      </c>
      <c r="H473" s="108" t="s">
        <v>1513</v>
      </c>
      <c r="I473" s="108" t="s">
        <v>1251</v>
      </c>
      <c r="J473" s="108"/>
      <c r="K473" s="81">
        <v>1</v>
      </c>
      <c r="L473" s="218">
        <f>IF(COUNT(O473,P473,Q473,S473,U473,V473,W473,Y473,Z473,AA473,AC473)&gt;0,SUM(O473,P473,Q473,S473,U473,V473,W473,Y473,Z473,AA473,AC473)/COUNT(O473,P473,Q473,S473,U473,V473,W473,Y473,Z473,AA473,AC473),"")</f>
        <v>1</v>
      </c>
      <c r="M473" s="116"/>
      <c r="N473" s="89"/>
      <c r="O473" s="87"/>
      <c r="P473" s="87"/>
      <c r="Q473" s="141"/>
      <c r="R473" s="88"/>
      <c r="S473" s="141"/>
      <c r="T473" s="88"/>
      <c r="U473" s="141"/>
      <c r="V473" s="109"/>
      <c r="W473" s="87"/>
      <c r="X473" s="89">
        <v>1</v>
      </c>
      <c r="Y473" s="161">
        <v>1</v>
      </c>
      <c r="Z473" s="161"/>
      <c r="AA473" s="165"/>
      <c r="AB473" s="88">
        <v>1</v>
      </c>
      <c r="AC473" s="141"/>
      <c r="AD473" s="78"/>
      <c r="AE473" s="77"/>
    </row>
    <row r="474" spans="1:32" ht="40.15" customHeight="1" outlineLevel="1" x14ac:dyDescent="0.55000000000000004">
      <c r="A474" s="204">
        <v>315</v>
      </c>
      <c r="B474" s="204" t="s">
        <v>593</v>
      </c>
      <c r="C474" s="108" t="s">
        <v>20</v>
      </c>
      <c r="D474" s="108" t="s">
        <v>383</v>
      </c>
      <c r="E474" s="108" t="s">
        <v>438</v>
      </c>
      <c r="F474" s="108"/>
      <c r="G474" s="108" t="s">
        <v>376</v>
      </c>
      <c r="H474" s="108" t="s">
        <v>1522</v>
      </c>
      <c r="I474" s="108" t="s">
        <v>632</v>
      </c>
      <c r="J474" s="108"/>
      <c r="K474" s="81">
        <v>1</v>
      </c>
      <c r="L474" s="218">
        <f>IF(COUNT(O474,P474,Q474,S474,U474,V474,W474,Y474,Z474,AA474,AC474)&gt;0,SUM(O474,P474,Q474,S474,U474,V474,W474,Y474,Z474,AA474,AC474)/COUNT(O474,P474,Q474,S474,U474,V474,W474,Y474,Z474,AA474,AC474),"")</f>
        <v>1</v>
      </c>
      <c r="M474" s="116"/>
      <c r="N474" s="89"/>
      <c r="O474" s="87"/>
      <c r="P474" s="87"/>
      <c r="Q474" s="115"/>
      <c r="R474" s="88"/>
      <c r="S474" s="115"/>
      <c r="T474" s="88" t="s">
        <v>1061</v>
      </c>
      <c r="U474" s="109"/>
      <c r="V474" s="109">
        <v>1</v>
      </c>
      <c r="W474" s="87"/>
      <c r="X474" s="89">
        <v>1</v>
      </c>
      <c r="Y474" s="161"/>
      <c r="Z474" s="161"/>
      <c r="AA474" s="165"/>
      <c r="AB474" s="88">
        <v>1</v>
      </c>
      <c r="AC474" s="115"/>
      <c r="AD474" s="78"/>
      <c r="AE474" s="77"/>
    </row>
    <row r="475" spans="1:32" s="113" customFormat="1" ht="40.15" customHeight="1" outlineLevel="1" x14ac:dyDescent="0.55000000000000004">
      <c r="A475" s="219"/>
      <c r="B475" s="219"/>
      <c r="C475" s="200" t="s">
        <v>20</v>
      </c>
      <c r="D475" s="200" t="s">
        <v>839</v>
      </c>
      <c r="E475" s="200" t="s">
        <v>1204</v>
      </c>
      <c r="F475" s="200"/>
      <c r="G475" s="200"/>
      <c r="H475" s="200" t="s">
        <v>1489</v>
      </c>
      <c r="I475" s="200"/>
      <c r="J475" s="200"/>
      <c r="K475" s="81">
        <v>0</v>
      </c>
      <c r="L475" s="218" t="str">
        <f>IF(COUNT(O475,P475,Q475,S475,U475,V475,W475,Y475,Z475,AA475,AC475)&gt;0,SUM(O475,P475,Q475,S475,U475,V475,W475,Y475,Z475,AA475,AC475)/COUNT(O475,P475,Q475,S475,U475,V475,W475,Y475,Z475,AA475,AC475),"")</f>
        <v/>
      </c>
      <c r="M475" s="116"/>
      <c r="N475" s="89"/>
      <c r="O475" s="87"/>
      <c r="P475" s="87"/>
      <c r="Q475" s="115"/>
      <c r="R475" s="88"/>
      <c r="S475" s="115"/>
      <c r="T475" s="88"/>
      <c r="U475" s="76" t="str">
        <f>IF(COUNT(X475,Y475,Z475,AB475,AD475,AE475,AF475,AH475,AI475,AJ475,AL475)&gt;0,SUM(X475,Y475,Z475,AB475,AD475,AE475,AF475,AH475,AI475,AJ475,AL475)/COUNT(X475,Y475,Z475,AB475,AD475,AE475,AF475,AH475,AI475,AJ475,AL475),"")</f>
        <v/>
      </c>
      <c r="V475" s="109"/>
      <c r="W475" s="87"/>
      <c r="X475" s="89"/>
      <c r="Y475" s="161"/>
      <c r="Z475" s="161"/>
      <c r="AA475" s="165"/>
      <c r="AB475" s="88"/>
      <c r="AC475" s="141"/>
      <c r="AD475" s="86"/>
      <c r="AE475" s="77"/>
    </row>
    <row r="476" spans="1:32" ht="40.15" customHeight="1" outlineLevel="1" x14ac:dyDescent="0.55000000000000004">
      <c r="A476" s="204">
        <v>316</v>
      </c>
      <c r="B476" s="204" t="s">
        <v>593</v>
      </c>
      <c r="C476" s="108" t="s">
        <v>20</v>
      </c>
      <c r="D476" s="108" t="s">
        <v>840</v>
      </c>
      <c r="E476" s="108" t="s">
        <v>1205</v>
      </c>
      <c r="F476" s="108"/>
      <c r="G476" s="108" t="s">
        <v>376</v>
      </c>
      <c r="H476" s="108" t="s">
        <v>1491</v>
      </c>
      <c r="I476" s="108"/>
      <c r="J476" s="108" t="s">
        <v>1275</v>
      </c>
      <c r="K476" s="81">
        <v>1</v>
      </c>
      <c r="L476" s="218">
        <f>IF(COUNT(O476,P476,Q476,S476,U476,V476,W476,Y476,Z476,AA476,AC476)&gt;0,SUM(O476,P476,Q476,S476,U476,V476,W476,Y476,Z476,AA476,AC476)/COUNT(O476,P476,Q476,S476,U476,V476,W476,Y476,Z476,AA476,AC476),"")</f>
        <v>0.8</v>
      </c>
      <c r="M476" s="116"/>
      <c r="N476" s="89"/>
      <c r="O476" s="87"/>
      <c r="P476" s="87"/>
      <c r="Q476" s="115"/>
      <c r="R476" s="88"/>
      <c r="S476" s="115"/>
      <c r="T476" s="88">
        <v>16</v>
      </c>
      <c r="U476" s="109"/>
      <c r="V476" s="109">
        <v>0.8</v>
      </c>
      <c r="W476" s="87"/>
      <c r="X476" s="89">
        <v>1</v>
      </c>
      <c r="Y476" s="161"/>
      <c r="Z476" s="161"/>
      <c r="AA476" s="165"/>
      <c r="AB476" s="88">
        <v>1</v>
      </c>
      <c r="AC476" s="109"/>
      <c r="AD476" s="78"/>
      <c r="AE476" s="77"/>
    </row>
    <row r="477" spans="1:32" ht="40.15" customHeight="1" outlineLevel="1" x14ac:dyDescent="0.55000000000000004">
      <c r="A477" s="204">
        <v>317</v>
      </c>
      <c r="B477" s="204" t="s">
        <v>593</v>
      </c>
      <c r="C477" s="108" t="s">
        <v>20</v>
      </c>
      <c r="D477" s="108" t="s">
        <v>841</v>
      </c>
      <c r="E477" s="108" t="s">
        <v>1206</v>
      </c>
      <c r="F477" s="108"/>
      <c r="G477" s="108" t="s">
        <v>376</v>
      </c>
      <c r="H477" s="108" t="s">
        <v>1491</v>
      </c>
      <c r="I477" s="108"/>
      <c r="J477" s="108" t="s">
        <v>1276</v>
      </c>
      <c r="K477" s="81">
        <v>1</v>
      </c>
      <c r="L477" s="218">
        <f>IF(COUNT(O477,P477,Q477,S477,U477,V477,W477,Y477,Z477,AA477,AC477)&gt;0,SUM(O477,P477,Q477,S477,U477,V477,W477,Y477,Z477,AA477,AC477)/COUNT(O477,P477,Q477,S477,U477,V477,W477,Y477,Z477,AA477,AC477),"")</f>
        <v>0.8</v>
      </c>
      <c r="M477" s="116"/>
      <c r="N477" s="89"/>
      <c r="O477" s="87"/>
      <c r="P477" s="87"/>
      <c r="Q477" s="115"/>
      <c r="R477" s="88"/>
      <c r="S477" s="115"/>
      <c r="T477" s="88">
        <v>16</v>
      </c>
      <c r="U477" s="109"/>
      <c r="V477" s="109">
        <v>0.8</v>
      </c>
      <c r="W477" s="87"/>
      <c r="X477" s="89">
        <v>1</v>
      </c>
      <c r="Y477" s="161"/>
      <c r="Z477" s="161"/>
      <c r="AA477" s="165"/>
      <c r="AB477" s="88">
        <v>1</v>
      </c>
      <c r="AC477" s="109"/>
      <c r="AD477" s="78"/>
      <c r="AE477" s="77"/>
    </row>
    <row r="478" spans="1:32" ht="40.15" customHeight="1" outlineLevel="1" x14ac:dyDescent="0.55000000000000004">
      <c r="A478" s="204">
        <v>318</v>
      </c>
      <c r="B478" s="204" t="s">
        <v>593</v>
      </c>
      <c r="C478" s="108" t="s">
        <v>20</v>
      </c>
      <c r="D478" s="108" t="s">
        <v>842</v>
      </c>
      <c r="E478" s="108" t="s">
        <v>1207</v>
      </c>
      <c r="F478" s="108"/>
      <c r="G478" s="108" t="s">
        <v>376</v>
      </c>
      <c r="H478" s="108" t="s">
        <v>1491</v>
      </c>
      <c r="I478" s="108"/>
      <c r="J478" s="108" t="s">
        <v>1277</v>
      </c>
      <c r="K478" s="81">
        <v>1</v>
      </c>
      <c r="L478" s="218">
        <f>IF(COUNT(O478,P478,Q478,S478,U478,V478,W478,Y478,Z478,AA478,AC478)&gt;0,SUM(O478,P478,Q478,S478,U478,V478,W478,Y478,Z478,AA478,AC478)/COUNT(O478,P478,Q478,S478,U478,V478,W478,Y478,Z478,AA478,AC478),"")</f>
        <v>0.8</v>
      </c>
      <c r="M478" s="116"/>
      <c r="N478" s="89"/>
      <c r="O478" s="87"/>
      <c r="P478" s="87"/>
      <c r="Q478" s="115"/>
      <c r="R478" s="88"/>
      <c r="S478" s="115"/>
      <c r="T478" s="88">
        <v>16</v>
      </c>
      <c r="U478" s="109"/>
      <c r="V478" s="109">
        <v>0.8</v>
      </c>
      <c r="W478" s="87"/>
      <c r="X478" s="89">
        <v>1</v>
      </c>
      <c r="Y478" s="161"/>
      <c r="Z478" s="161"/>
      <c r="AA478" s="165"/>
      <c r="AB478" s="88">
        <v>1</v>
      </c>
      <c r="AC478" s="109"/>
      <c r="AD478" s="78"/>
      <c r="AE478" s="77"/>
    </row>
    <row r="479" spans="1:32" ht="40.15" customHeight="1" outlineLevel="1" x14ac:dyDescent="0.55000000000000004">
      <c r="A479" s="204">
        <v>319</v>
      </c>
      <c r="B479" s="204" t="s">
        <v>593</v>
      </c>
      <c r="C479" s="108" t="s">
        <v>20</v>
      </c>
      <c r="D479" s="108" t="s">
        <v>843</v>
      </c>
      <c r="E479" s="108" t="s">
        <v>1208</v>
      </c>
      <c r="F479" s="108"/>
      <c r="G479" s="108" t="s">
        <v>376</v>
      </c>
      <c r="H479" s="108" t="s">
        <v>1491</v>
      </c>
      <c r="I479" s="108"/>
      <c r="J479" s="108" t="s">
        <v>1278</v>
      </c>
      <c r="K479" s="81">
        <v>1</v>
      </c>
      <c r="L479" s="218">
        <f>IF(COUNT(O479,P479,Q479,S479,U479,V479,W479,Y479,Z479,AA479,AC479)&gt;0,SUM(O479,P479,Q479,S479,U479,V479,W479,Y479,Z479,AA479,AC479)/COUNT(O479,P479,Q479,S479,U479,V479,W479,Y479,Z479,AA479,AC479),"")</f>
        <v>0.8</v>
      </c>
      <c r="M479" s="116"/>
      <c r="N479" s="89"/>
      <c r="O479" s="87"/>
      <c r="P479" s="87"/>
      <c r="Q479" s="115"/>
      <c r="R479" s="88"/>
      <c r="S479" s="115"/>
      <c r="T479" s="88">
        <v>16</v>
      </c>
      <c r="U479" s="109"/>
      <c r="V479" s="109">
        <v>0.8</v>
      </c>
      <c r="W479" s="87"/>
      <c r="X479" s="89">
        <v>1</v>
      </c>
      <c r="Y479" s="161"/>
      <c r="Z479" s="161"/>
      <c r="AA479" s="165"/>
      <c r="AB479" s="88">
        <v>1</v>
      </c>
      <c r="AC479" s="109"/>
      <c r="AD479" s="78"/>
      <c r="AE479" s="77"/>
    </row>
    <row r="480" spans="1:32" ht="43.15" customHeight="1" outlineLevel="1" x14ac:dyDescent="0.55000000000000004">
      <c r="A480" s="204">
        <v>320</v>
      </c>
      <c r="B480" s="204" t="s">
        <v>593</v>
      </c>
      <c r="C480" s="108" t="s">
        <v>20</v>
      </c>
      <c r="D480" s="108" t="s">
        <v>981</v>
      </c>
      <c r="E480" s="108" t="s">
        <v>1209</v>
      </c>
      <c r="F480" s="108"/>
      <c r="G480" s="108" t="s">
        <v>297</v>
      </c>
      <c r="H480" s="108" t="s">
        <v>1491</v>
      </c>
      <c r="I480" s="90"/>
      <c r="J480" s="108" t="s">
        <v>994</v>
      </c>
      <c r="K480" s="81">
        <v>1</v>
      </c>
      <c r="L480" s="218">
        <f>IF(COUNT(O480,P480,Q480,S480,U480,V480,W480,Y480,Z480,AA480,AC480)&gt;0,SUM(O480,P480,Q480,S480,U480,V480,W480,Y480,Z480,AA480,AC480)/COUNT(O480,P480,Q480,S480,U480,V480,W480,Y480,Z480,AA480,AC480),"")</f>
        <v>0.8</v>
      </c>
      <c r="M480" s="116"/>
      <c r="N480" s="89"/>
      <c r="O480" s="87"/>
      <c r="P480" s="87"/>
      <c r="Q480" s="115"/>
      <c r="R480" s="88"/>
      <c r="S480" s="115"/>
      <c r="T480" s="88">
        <v>16</v>
      </c>
      <c r="U480" s="109"/>
      <c r="V480" s="109">
        <v>0.8</v>
      </c>
      <c r="W480" s="87"/>
      <c r="X480" s="89"/>
      <c r="Y480" s="161"/>
      <c r="Z480" s="161"/>
      <c r="AA480" s="165"/>
      <c r="AB480" s="139"/>
      <c r="AC480" s="141"/>
      <c r="AD480" s="79"/>
      <c r="AE480" s="77"/>
      <c r="AF480" s="112"/>
    </row>
    <row r="481" spans="1:32" ht="40.15" customHeight="1" outlineLevel="1" x14ac:dyDescent="0.55000000000000004">
      <c r="A481" s="204">
        <v>321</v>
      </c>
      <c r="B481" s="226"/>
      <c r="C481" s="108" t="s">
        <v>20</v>
      </c>
      <c r="D481" s="108" t="s">
        <v>384</v>
      </c>
      <c r="E481" s="108" t="s">
        <v>544</v>
      </c>
      <c r="F481" s="108"/>
      <c r="G481" s="108" t="s">
        <v>376</v>
      </c>
      <c r="H481" s="108" t="s">
        <v>1502</v>
      </c>
      <c r="I481" s="108" t="s">
        <v>633</v>
      </c>
      <c r="J481" s="90" t="s">
        <v>615</v>
      </c>
      <c r="K481" s="81">
        <v>0.4</v>
      </c>
      <c r="L481" s="218">
        <f>IF(COUNT(O481,P481,Q481,S481,U481,V481,W481,Y481,Z481,AA481,AC481)&gt;0,SUM(O481,P481,Q481,S481,U481,V481,W481,Y481,Z481,AA481,AC481)/COUNT(O481,P481,Q481,S481,U481,V481,W481,Y481,Z481,AA481,AC481),"")</f>
        <v>1</v>
      </c>
      <c r="M481" s="116"/>
      <c r="N481" s="89"/>
      <c r="O481" s="87"/>
      <c r="P481" s="87"/>
      <c r="Q481" s="115"/>
      <c r="R481" s="88"/>
      <c r="S481" s="115"/>
      <c r="T481" s="88" t="s">
        <v>413</v>
      </c>
      <c r="U481" s="109"/>
      <c r="V481" s="109"/>
      <c r="W481" s="87">
        <v>1</v>
      </c>
      <c r="X481" s="89">
        <v>1</v>
      </c>
      <c r="Y481" s="161"/>
      <c r="Z481" s="161"/>
      <c r="AA481" s="165"/>
      <c r="AB481" s="88">
        <v>1</v>
      </c>
      <c r="AC481" s="115"/>
      <c r="AD481" s="78"/>
      <c r="AE481" s="77"/>
    </row>
    <row r="482" spans="1:32" ht="43.15" customHeight="1" outlineLevel="1" x14ac:dyDescent="0.55000000000000004">
      <c r="A482" s="204">
        <v>322</v>
      </c>
      <c r="B482" s="204"/>
      <c r="C482" s="108" t="s">
        <v>20</v>
      </c>
      <c r="D482" s="108" t="s">
        <v>982</v>
      </c>
      <c r="E482" s="108" t="s">
        <v>1286</v>
      </c>
      <c r="F482" s="108"/>
      <c r="G482" s="108" t="s">
        <v>297</v>
      </c>
      <c r="H482" s="108" t="s">
        <v>1491</v>
      </c>
      <c r="I482" s="90"/>
      <c r="J482" s="90" t="s">
        <v>993</v>
      </c>
      <c r="K482" s="81">
        <v>0.4</v>
      </c>
      <c r="L482" s="218">
        <f>IF(COUNT(O482,P482,Q482,S482,U482,V482,W482,Y482,Z482,AA482,AC482)&gt;0,SUM(O482,P482,Q482,S482,U482,V482,W482,Y482,Z482,AA482,AC482)/COUNT(O482,P482,Q482,S482,U482,V482,W482,Y482,Z482,AA482,AC482),"")</f>
        <v>0.8</v>
      </c>
      <c r="M482" s="116"/>
      <c r="N482" s="89"/>
      <c r="O482" s="87"/>
      <c r="P482" s="87"/>
      <c r="Q482" s="115"/>
      <c r="R482" s="88"/>
      <c r="S482" s="115"/>
      <c r="T482" s="88">
        <v>16</v>
      </c>
      <c r="U482" s="109"/>
      <c r="V482" s="109"/>
      <c r="W482" s="87">
        <v>0.8</v>
      </c>
      <c r="X482" s="89"/>
      <c r="Y482" s="161"/>
      <c r="Z482" s="161"/>
      <c r="AA482" s="165"/>
      <c r="AB482" s="139"/>
      <c r="AC482" s="115"/>
      <c r="AD482" s="79"/>
      <c r="AE482" s="77"/>
      <c r="AF482" s="112"/>
    </row>
    <row r="483" spans="1:32" s="113" customFormat="1" ht="40.15" customHeight="1" outlineLevel="1" x14ac:dyDescent="0.55000000000000004">
      <c r="A483" s="219"/>
      <c r="B483" s="219"/>
      <c r="C483" s="200" t="s">
        <v>20</v>
      </c>
      <c r="D483" s="200" t="s">
        <v>335</v>
      </c>
      <c r="E483" s="108" t="s">
        <v>1210</v>
      </c>
      <c r="F483" s="200"/>
      <c r="G483" s="200"/>
      <c r="H483" s="200" t="s">
        <v>1489</v>
      </c>
      <c r="I483" s="200"/>
      <c r="J483" s="200"/>
      <c r="K483" s="81">
        <v>0</v>
      </c>
      <c r="L483" s="218" t="str">
        <f>IF(COUNT(O483,P483,Q483,S483,U483,V483,W483,Y483,Z483,AA483,AC483)&gt;0,SUM(O483,P483,Q483,S483,U483,V483,W483,Y483,Z483,AA483,AC483)/COUNT(O483,P483,Q483,S483,U483,V483,W483,Y483,Z483,AA483,AC483),"")</f>
        <v/>
      </c>
      <c r="M483" s="116"/>
      <c r="N483" s="89"/>
      <c r="O483" s="87"/>
      <c r="P483" s="87"/>
      <c r="Q483" s="115"/>
      <c r="R483" s="88"/>
      <c r="S483" s="115"/>
      <c r="T483" s="88"/>
      <c r="U483" s="109"/>
      <c r="V483" s="109"/>
      <c r="W483" s="87"/>
      <c r="X483" s="89"/>
      <c r="Y483" s="161"/>
      <c r="Z483" s="161"/>
      <c r="AA483" s="165"/>
      <c r="AB483" s="88"/>
      <c r="AC483" s="115"/>
      <c r="AD483" s="86"/>
      <c r="AE483" s="77"/>
    </row>
    <row r="484" spans="1:32" ht="40.15" customHeight="1" outlineLevel="1" x14ac:dyDescent="0.55000000000000004">
      <c r="A484" s="204">
        <v>323</v>
      </c>
      <c r="B484" s="204"/>
      <c r="C484" s="108" t="s">
        <v>20</v>
      </c>
      <c r="D484" s="108" t="s">
        <v>637</v>
      </c>
      <c r="E484" s="108" t="s">
        <v>478</v>
      </c>
      <c r="F484" s="108"/>
      <c r="G484" s="108" t="s">
        <v>376</v>
      </c>
      <c r="H484" s="108" t="s">
        <v>1505</v>
      </c>
      <c r="I484" s="108" t="s">
        <v>638</v>
      </c>
      <c r="J484" s="108"/>
      <c r="K484" s="81">
        <v>0.5</v>
      </c>
      <c r="L484" s="218">
        <f>IF(COUNT(O484,P484,Q484,S484,U484,V484,W484,Y484,Z484,AA484,AC484)&gt;0,SUM(O484,P484,Q484,S484,U484,V484,W484,Y484,Z484,AA484,AC484)/COUNT(O484,P484,Q484,S484,U484,V484,W484,Y484,Z484,AA484,AC484),"")</f>
        <v>1</v>
      </c>
      <c r="M484" s="116"/>
      <c r="N484" s="89"/>
      <c r="O484" s="87"/>
      <c r="P484" s="87"/>
      <c r="Q484" s="115"/>
      <c r="R484" s="88"/>
      <c r="S484" s="115"/>
      <c r="T484" s="88">
        <v>11</v>
      </c>
      <c r="U484" s="109">
        <v>1</v>
      </c>
      <c r="V484" s="109"/>
      <c r="W484" s="87"/>
      <c r="X484" s="89">
        <v>1</v>
      </c>
      <c r="Y484" s="161"/>
      <c r="Z484" s="161"/>
      <c r="AA484" s="165"/>
      <c r="AB484" s="88">
        <v>1</v>
      </c>
      <c r="AC484" s="141"/>
      <c r="AD484" s="78"/>
      <c r="AE484" s="77"/>
      <c r="AF484" s="112"/>
    </row>
    <row r="485" spans="1:32" ht="40.15" customHeight="1" outlineLevel="1" x14ac:dyDescent="0.55000000000000004">
      <c r="A485" s="204">
        <v>324</v>
      </c>
      <c r="B485" s="204" t="s">
        <v>593</v>
      </c>
      <c r="C485" s="108" t="s">
        <v>20</v>
      </c>
      <c r="D485" s="108" t="s">
        <v>336</v>
      </c>
      <c r="E485" s="108" t="s">
        <v>439</v>
      </c>
      <c r="F485" s="108"/>
      <c r="G485" s="108" t="s">
        <v>376</v>
      </c>
      <c r="H485" s="108" t="s">
        <v>1503</v>
      </c>
      <c r="I485" s="108" t="s">
        <v>639</v>
      </c>
      <c r="J485" s="108"/>
      <c r="K485" s="81">
        <v>1</v>
      </c>
      <c r="L485" s="218">
        <f>IF(COUNT(O485,P485,Q485,S485,U485,V485,W485,Y485,Z485,AA485,AC485)&gt;0,SUM(O485,P485,Q485,S485,U485,V485,W485,Y485,Z485,AA485,AC485)/COUNT(O485,P485,Q485,S485,U485,V485,W485,Y485,Z485,AA485,AC485),"")</f>
        <v>1</v>
      </c>
      <c r="M485" s="116"/>
      <c r="N485" s="89"/>
      <c r="O485" s="87"/>
      <c r="P485" s="87"/>
      <c r="Q485" s="115"/>
      <c r="R485" s="88"/>
      <c r="S485" s="115"/>
      <c r="T485" s="88">
        <v>7</v>
      </c>
      <c r="U485" s="109">
        <v>1</v>
      </c>
      <c r="V485" s="109"/>
      <c r="W485" s="87"/>
      <c r="X485" s="89">
        <v>1</v>
      </c>
      <c r="Y485" s="161"/>
      <c r="Z485" s="161"/>
      <c r="AA485" s="165"/>
      <c r="AB485" s="88">
        <v>1</v>
      </c>
      <c r="AC485" s="109"/>
      <c r="AD485" s="78"/>
      <c r="AE485" s="77"/>
      <c r="AF485" s="112"/>
    </row>
    <row r="486" spans="1:32" ht="40.15" customHeight="1" outlineLevel="1" x14ac:dyDescent="0.55000000000000004">
      <c r="A486" s="204">
        <v>325</v>
      </c>
      <c r="B486" s="204" t="s">
        <v>593</v>
      </c>
      <c r="C486" s="108" t="s">
        <v>20</v>
      </c>
      <c r="D486" s="108" t="s">
        <v>337</v>
      </c>
      <c r="E486" s="108" t="s">
        <v>440</v>
      </c>
      <c r="F486" s="108"/>
      <c r="G486" s="108" t="s">
        <v>376</v>
      </c>
      <c r="H486" s="108" t="s">
        <v>1503</v>
      </c>
      <c r="I486" s="108" t="s">
        <v>640</v>
      </c>
      <c r="J486" s="108"/>
      <c r="K486" s="81">
        <v>1</v>
      </c>
      <c r="L486" s="218">
        <f>IF(COUNT(O486,P486,Q486,S486,U486,V486,W486,Y486,Z486,AA486,AC486)&gt;0,SUM(O486,P486,Q486,S486,U486,V486,W486,Y486,Z486,AA486,AC486)/COUNT(O486,P486,Q486,S486,U486,V486,W486,Y486,Z486,AA486,AC486),"")</f>
        <v>1</v>
      </c>
      <c r="M486" s="116"/>
      <c r="N486" s="89"/>
      <c r="O486" s="87"/>
      <c r="P486" s="87"/>
      <c r="Q486" s="115"/>
      <c r="R486" s="88"/>
      <c r="S486" s="115"/>
      <c r="T486" s="88">
        <v>7</v>
      </c>
      <c r="U486" s="109">
        <v>1</v>
      </c>
      <c r="V486" s="109"/>
      <c r="W486" s="87"/>
      <c r="X486" s="89">
        <v>1</v>
      </c>
      <c r="Y486" s="161"/>
      <c r="Z486" s="161"/>
      <c r="AA486" s="165"/>
      <c r="AB486" s="88">
        <v>1</v>
      </c>
      <c r="AC486" s="109"/>
      <c r="AD486" s="78"/>
      <c r="AE486" s="77"/>
      <c r="AF486" s="112"/>
    </row>
    <row r="487" spans="1:32" ht="40.15" customHeight="1" outlineLevel="1" x14ac:dyDescent="0.55000000000000004">
      <c r="A487" s="204">
        <v>326</v>
      </c>
      <c r="B487" s="204" t="s">
        <v>593</v>
      </c>
      <c r="C487" s="108" t="s">
        <v>20</v>
      </c>
      <c r="D487" s="108" t="s">
        <v>339</v>
      </c>
      <c r="E487" s="108" t="s">
        <v>441</v>
      </c>
      <c r="F487" s="225"/>
      <c r="G487" s="108" t="s">
        <v>376</v>
      </c>
      <c r="H487" s="108" t="s">
        <v>1499</v>
      </c>
      <c r="I487" s="108" t="s">
        <v>1053</v>
      </c>
      <c r="J487" s="108"/>
      <c r="K487" s="81">
        <v>1</v>
      </c>
      <c r="L487" s="218">
        <f>IF(COUNT(O487,P487,Q487,S487,U487,V487,W487,Y487,Z487,AA487,AC487)&gt;0,SUM(O487,P487,Q487,S487,U487,V487,W487,Y487,Z487,AA487,AC487)/COUNT(O487,P487,Q487,S487,U487,V487,W487,Y487,Z487,AA487,AC487),"")</f>
        <v>1</v>
      </c>
      <c r="M487" s="116"/>
      <c r="N487" s="89"/>
      <c r="O487" s="87"/>
      <c r="P487" s="87"/>
      <c r="Q487" s="115"/>
      <c r="R487" s="88"/>
      <c r="S487" s="115"/>
      <c r="T487" s="88">
        <v>4</v>
      </c>
      <c r="U487" s="109">
        <v>1</v>
      </c>
      <c r="V487" s="109"/>
      <c r="W487" s="87"/>
      <c r="X487" s="89">
        <v>1</v>
      </c>
      <c r="Y487" s="161"/>
      <c r="Z487" s="161"/>
      <c r="AA487" s="165"/>
      <c r="AB487" s="88">
        <v>1</v>
      </c>
      <c r="AC487" s="141"/>
      <c r="AD487" s="78"/>
      <c r="AE487" s="77"/>
      <c r="AF487" s="112"/>
    </row>
    <row r="488" spans="1:32" s="113" customFormat="1" ht="40.15" customHeight="1" outlineLevel="1" x14ac:dyDescent="0.55000000000000004">
      <c r="A488" s="200"/>
      <c r="B488" s="200"/>
      <c r="C488" s="200" t="s">
        <v>20</v>
      </c>
      <c r="D488" s="200" t="s">
        <v>845</v>
      </c>
      <c r="E488" s="200" t="s">
        <v>844</v>
      </c>
      <c r="F488" s="200"/>
      <c r="G488" s="200"/>
      <c r="H488" s="200" t="s">
        <v>1489</v>
      </c>
      <c r="I488" s="200"/>
      <c r="J488" s="200"/>
      <c r="K488" s="81">
        <v>0</v>
      </c>
      <c r="L488" s="218" t="str">
        <f>IF(COUNT(O488,P488,Q488,S488,U488,V488,W488,Y488,Z488,AA488,AC488)&gt;0,SUM(O488,P488,Q488,S488,U488,V488,W488,Y488,Z488,AA488,AC488)/COUNT(O488,P488,Q488,S488,U488,V488,W488,Y488,Z488,AA488,AC488),"")</f>
        <v/>
      </c>
      <c r="M488" s="116"/>
      <c r="N488" s="89"/>
      <c r="O488" s="87"/>
      <c r="P488" s="87"/>
      <c r="Q488" s="115"/>
      <c r="R488" s="88"/>
      <c r="S488" s="115"/>
      <c r="T488" s="88"/>
      <c r="U488" s="109"/>
      <c r="V488" s="109"/>
      <c r="W488" s="87"/>
      <c r="X488" s="89"/>
      <c r="Y488" s="161"/>
      <c r="Z488" s="161"/>
      <c r="AA488" s="165"/>
      <c r="AB488" s="88"/>
      <c r="AC488" s="141"/>
      <c r="AD488" s="86"/>
      <c r="AE488" s="77"/>
    </row>
    <row r="489" spans="1:32" ht="40.15" customHeight="1" outlineLevel="1" x14ac:dyDescent="0.55000000000000004">
      <c r="A489" s="204">
        <v>327</v>
      </c>
      <c r="B489" s="204" t="s">
        <v>593</v>
      </c>
      <c r="C489" s="108" t="s">
        <v>20</v>
      </c>
      <c r="D489" s="108" t="s">
        <v>846</v>
      </c>
      <c r="E489" s="108" t="s">
        <v>549</v>
      </c>
      <c r="F489" s="108"/>
      <c r="G489" s="108" t="s">
        <v>376</v>
      </c>
      <c r="H489" s="108" t="s">
        <v>1503</v>
      </c>
      <c r="I489" s="108"/>
      <c r="J489" s="108"/>
      <c r="K489" s="81">
        <v>1</v>
      </c>
      <c r="L489" s="218">
        <f>IF(COUNT(O489,P489,Q489,S489,U489,V489,W489,Y489,Z489,AA489,AC489)&gt;0,SUM(O489,P489,Q489,S489,U489,V489,W489,Y489,Z489,AA489,AC489)/COUNT(O489,P489,Q489,S489,U489,V489,W489,Y489,Z489,AA489,AC489),"")</f>
        <v>1</v>
      </c>
      <c r="M489" s="116"/>
      <c r="N489" s="89"/>
      <c r="O489" s="87"/>
      <c r="P489" s="87"/>
      <c r="Q489" s="115"/>
      <c r="R489" s="88"/>
      <c r="S489" s="115"/>
      <c r="T489" s="88">
        <v>7</v>
      </c>
      <c r="U489" s="109">
        <v>1</v>
      </c>
      <c r="V489" s="109"/>
      <c r="W489" s="87"/>
      <c r="X489" s="89">
        <v>1</v>
      </c>
      <c r="Y489" s="161"/>
      <c r="Z489" s="161"/>
      <c r="AA489" s="165"/>
      <c r="AB489" s="88">
        <v>1</v>
      </c>
      <c r="AC489" s="109"/>
      <c r="AD489" s="78"/>
      <c r="AE489" s="77"/>
    </row>
    <row r="490" spans="1:32" ht="40.15" customHeight="1" outlineLevel="1" x14ac:dyDescent="0.55000000000000004">
      <c r="A490" s="204">
        <v>328</v>
      </c>
      <c r="B490" s="204" t="s">
        <v>593</v>
      </c>
      <c r="C490" s="108" t="s">
        <v>20</v>
      </c>
      <c r="D490" s="108" t="s">
        <v>847</v>
      </c>
      <c r="E490" s="108" t="s">
        <v>550</v>
      </c>
      <c r="F490" s="108"/>
      <c r="G490" s="108" t="s">
        <v>376</v>
      </c>
      <c r="H490" s="108" t="s">
        <v>1503</v>
      </c>
      <c r="I490" s="108"/>
      <c r="J490" s="108"/>
      <c r="K490" s="81">
        <v>1</v>
      </c>
      <c r="L490" s="218">
        <f>IF(COUNT(O490,P490,Q490,S490,U490,V490,W490,Y490,Z490,AA490,AC490)&gt;0,SUM(O490,P490,Q490,S490,U490,V490,W490,Y490,Z490,AA490,AC490)/COUNT(O490,P490,Q490,S490,U490,V490,W490,Y490,Z490,AA490,AC490),"")</f>
        <v>1</v>
      </c>
      <c r="M490" s="116"/>
      <c r="N490" s="89"/>
      <c r="O490" s="87"/>
      <c r="P490" s="87"/>
      <c r="Q490" s="115"/>
      <c r="R490" s="88"/>
      <c r="S490" s="115"/>
      <c r="T490" s="88">
        <v>7</v>
      </c>
      <c r="U490" s="109">
        <v>1</v>
      </c>
      <c r="V490" s="109"/>
      <c r="W490" s="87"/>
      <c r="X490" s="89">
        <v>1</v>
      </c>
      <c r="Y490" s="161"/>
      <c r="Z490" s="161"/>
      <c r="AA490" s="165"/>
      <c r="AB490" s="88">
        <v>1</v>
      </c>
      <c r="AC490" s="109"/>
      <c r="AD490" s="78"/>
      <c r="AE490" s="77"/>
    </row>
    <row r="491" spans="1:32" outlineLevel="1" x14ac:dyDescent="0.55000000000000004">
      <c r="A491" s="204">
        <v>329</v>
      </c>
      <c r="B491" s="204"/>
      <c r="C491" s="108" t="s">
        <v>20</v>
      </c>
      <c r="D491" s="201" t="s">
        <v>848</v>
      </c>
      <c r="E491" s="201" t="s">
        <v>551</v>
      </c>
      <c r="F491" s="108"/>
      <c r="G491" s="201" t="s">
        <v>376</v>
      </c>
      <c r="H491" s="108" t="s">
        <v>1489</v>
      </c>
      <c r="I491" s="108"/>
      <c r="J491" s="108" t="s">
        <v>1019</v>
      </c>
      <c r="K491" s="81">
        <v>0</v>
      </c>
      <c r="L491" s="218" t="str">
        <f>IF(COUNT(O491,P491,Q491,S491,U491,V491,W491,Y491,Z491,AA491,AC491)&gt;0,SUM(O491,P491,Q491,S491,U491,V491,W491,Y491,Z491,AA491,AC491)/COUNT(O491,P491,Q491,S491,U491,V491,W491,Y491,Z491,AA491,AC491),"")</f>
        <v/>
      </c>
      <c r="M491" s="116"/>
      <c r="N491" s="89"/>
      <c r="O491" s="87"/>
      <c r="P491" s="87"/>
      <c r="Q491" s="115"/>
      <c r="R491" s="88"/>
      <c r="S491" s="115"/>
      <c r="T491" s="141"/>
      <c r="U491" s="141"/>
      <c r="V491" s="109"/>
      <c r="W491" s="87"/>
      <c r="X491" s="191"/>
      <c r="Y491" s="161"/>
      <c r="Z491" s="161"/>
      <c r="AA491" s="165"/>
      <c r="AB491" s="139"/>
      <c r="AC491" s="141"/>
      <c r="AD491" s="78"/>
      <c r="AE491" s="77"/>
    </row>
    <row r="492" spans="1:32" outlineLevel="1" x14ac:dyDescent="0.55000000000000004">
      <c r="A492" s="204">
        <v>330</v>
      </c>
      <c r="B492" s="204"/>
      <c r="C492" s="108" t="s">
        <v>20</v>
      </c>
      <c r="D492" s="201" t="s">
        <v>849</v>
      </c>
      <c r="E492" s="201" t="s">
        <v>552</v>
      </c>
      <c r="F492" s="108"/>
      <c r="G492" s="201" t="s">
        <v>376</v>
      </c>
      <c r="H492" s="108" t="s">
        <v>1489</v>
      </c>
      <c r="I492" s="108"/>
      <c r="J492" s="108" t="s">
        <v>1019</v>
      </c>
      <c r="K492" s="81">
        <v>0</v>
      </c>
      <c r="L492" s="218" t="str">
        <f>IF(COUNT(O492,P492,Q492,S492,U492,V492,W492,Y492,Z492,AA492,AC492)&gt;0,SUM(O492,P492,Q492,S492,U492,V492,W492,Y492,Z492,AA492,AC492)/COUNT(O492,P492,Q492,S492,U492,V492,W492,Y492,Z492,AA492,AC492),"")</f>
        <v/>
      </c>
      <c r="M492" s="116"/>
      <c r="N492" s="89"/>
      <c r="O492" s="87"/>
      <c r="P492" s="87"/>
      <c r="Q492" s="115"/>
      <c r="R492" s="88"/>
      <c r="S492" s="115"/>
      <c r="T492" s="141"/>
      <c r="U492" s="115"/>
      <c r="V492" s="109"/>
      <c r="W492" s="87"/>
      <c r="X492" s="191"/>
      <c r="Y492" s="161"/>
      <c r="Z492" s="161"/>
      <c r="AA492" s="165"/>
      <c r="AB492" s="139"/>
      <c r="AC492" s="115"/>
      <c r="AD492" s="78"/>
      <c r="AE492" s="77"/>
    </row>
    <row r="493" spans="1:32" ht="28.5" customHeight="1" outlineLevel="1" x14ac:dyDescent="0.55000000000000004">
      <c r="A493" s="204">
        <v>331</v>
      </c>
      <c r="B493" s="204" t="s">
        <v>593</v>
      </c>
      <c r="C493" s="108" t="s">
        <v>20</v>
      </c>
      <c r="D493" s="126" t="s">
        <v>855</v>
      </c>
      <c r="E493" s="108" t="s">
        <v>857</v>
      </c>
      <c r="F493" s="196"/>
      <c r="G493" s="126"/>
      <c r="H493" s="108" t="s">
        <v>1493</v>
      </c>
      <c r="I493" s="108"/>
      <c r="J493" s="108"/>
      <c r="K493" s="81">
        <v>1</v>
      </c>
      <c r="L493" s="218">
        <f>IF(COUNT(O493,P493,Q493,S493,U493,V493,W493,Y493,Z493,AA493,AC493)&gt;0,SUM(O493,P493,Q493,S493,U493,V493,W493,Y493,Z493,AA493,AC493)/COUNT(O493,P493,Q493,S493,U493,V493,W493,Y493,Z493,AA493,AC493),"")</f>
        <v>0</v>
      </c>
      <c r="M493" s="116"/>
      <c r="N493" s="89"/>
      <c r="O493" s="87"/>
      <c r="P493" s="87"/>
      <c r="Q493" s="115"/>
      <c r="R493" s="88"/>
      <c r="S493" s="115"/>
      <c r="T493" s="88"/>
      <c r="U493" s="141"/>
      <c r="V493" s="109"/>
      <c r="W493" s="87"/>
      <c r="X493" s="89">
        <v>16</v>
      </c>
      <c r="Y493" s="161">
        <v>0</v>
      </c>
      <c r="Z493" s="161"/>
      <c r="AA493" s="165"/>
      <c r="AB493" s="88">
        <v>1</v>
      </c>
      <c r="AC493" s="141"/>
      <c r="AD493" s="78"/>
      <c r="AE493" s="77"/>
      <c r="AF493" s="112"/>
    </row>
    <row r="494" spans="1:32" s="105" customFormat="1" ht="40.15" customHeight="1" outlineLevel="1" x14ac:dyDescent="0.55000000000000004">
      <c r="A494" s="240">
        <v>296</v>
      </c>
      <c r="B494" s="240"/>
      <c r="C494" s="201" t="s">
        <v>20</v>
      </c>
      <c r="D494" s="201" t="s">
        <v>385</v>
      </c>
      <c r="E494" s="201" t="s">
        <v>870</v>
      </c>
      <c r="F494" s="241"/>
      <c r="G494" s="201" t="s">
        <v>376</v>
      </c>
      <c r="H494" s="201" t="s">
        <v>1518</v>
      </c>
      <c r="I494" s="201"/>
      <c r="J494" s="108" t="s">
        <v>872</v>
      </c>
      <c r="K494" s="81">
        <v>0</v>
      </c>
      <c r="L494" s="242">
        <f>IF(COUNT(O494,P494,Q494,S494,U494,V494,W494,Y494,Z494,AA494,AC494)&gt;0,SUM(O494,P494,Q494,S494,U494,V494,W494,Y494,Z494,AA494,AC494)/COUNT(O494,P494,Q494,S494,U494,V494,W494,Y494,Z494,AA494,AC494),"")</f>
        <v>0</v>
      </c>
      <c r="M494" s="97"/>
      <c r="N494" s="98"/>
      <c r="O494" s="99"/>
      <c r="P494" s="99"/>
      <c r="Q494" s="100"/>
      <c r="R494" s="101"/>
      <c r="S494" s="100"/>
      <c r="T494" s="101"/>
      <c r="U494" s="102"/>
      <c r="V494" s="101"/>
      <c r="W494" s="99"/>
      <c r="X494" s="98"/>
      <c r="Y494" s="170"/>
      <c r="Z494" s="170">
        <v>0</v>
      </c>
      <c r="AA494" s="184"/>
      <c r="AB494" s="101"/>
      <c r="AC494" s="101"/>
      <c r="AD494" s="103"/>
      <c r="AE494" s="104"/>
    </row>
    <row r="495" spans="1:32" s="106" customFormat="1" ht="40.15" customHeight="1" outlineLevel="1" x14ac:dyDescent="0.55000000000000004">
      <c r="A495" s="243"/>
      <c r="B495" s="243"/>
      <c r="C495" s="244" t="s">
        <v>20</v>
      </c>
      <c r="D495" s="244" t="s">
        <v>850</v>
      </c>
      <c r="E495" s="244" t="s">
        <v>870</v>
      </c>
      <c r="F495" s="244"/>
      <c r="G495" s="244"/>
      <c r="H495" s="244" t="s">
        <v>1489</v>
      </c>
      <c r="I495" s="244"/>
      <c r="J495" s="244"/>
      <c r="K495" s="96"/>
      <c r="L495" s="242" t="str">
        <f>IF(COUNT(O495,P495,Q495,S495,U495,V495,W495,Y495,Z495,AA495,AC495)&gt;0,SUM(O495,P495,Q495,S495,U495,V495,W495,Y495,Z495,AA495,AC495)/COUNT(O495,P495,Q495,S495,U495,V495,W495,Y495,Z495,AA495,AC495),"")</f>
        <v/>
      </c>
      <c r="M495" s="97"/>
      <c r="N495" s="98"/>
      <c r="O495" s="99"/>
      <c r="P495" s="99"/>
      <c r="Q495" s="100"/>
      <c r="R495" s="101"/>
      <c r="S495" s="100"/>
      <c r="T495" s="101"/>
      <c r="U495" s="102"/>
      <c r="V495" s="102"/>
      <c r="W495" s="99"/>
      <c r="X495" s="98"/>
      <c r="Y495" s="171"/>
      <c r="Z495" s="171"/>
      <c r="AA495" s="182"/>
      <c r="AB495" s="101"/>
      <c r="AC495" s="100"/>
      <c r="AD495" s="107"/>
      <c r="AE495" s="104"/>
    </row>
    <row r="496" spans="1:32" s="105" customFormat="1" ht="40.15" customHeight="1" outlineLevel="1" x14ac:dyDescent="0.55000000000000004">
      <c r="A496" s="240">
        <v>297</v>
      </c>
      <c r="B496" s="240"/>
      <c r="C496" s="201" t="s">
        <v>20</v>
      </c>
      <c r="D496" s="201" t="s">
        <v>851</v>
      </c>
      <c r="E496" s="201" t="s">
        <v>870</v>
      </c>
      <c r="F496" s="245"/>
      <c r="G496" s="201" t="s">
        <v>376</v>
      </c>
      <c r="H496" s="201" t="s">
        <v>1489</v>
      </c>
      <c r="I496" s="201"/>
      <c r="J496" s="108" t="s">
        <v>872</v>
      </c>
      <c r="K496" s="81">
        <v>0</v>
      </c>
      <c r="L496" s="242" t="str">
        <f>IF(COUNT(O496,P496,Q496,S496,U496,V496,W496,Y496,Z496,AA496,AC496)&gt;0,SUM(O496,P496,Q496,S496,U496,V496,W496,Y496,Z496,AA496,AC496)/COUNT(O496,P496,Q496,S496,U496,V496,W496,Y496,Z496,AA496,AC496),"")</f>
        <v/>
      </c>
      <c r="M496" s="97"/>
      <c r="N496" s="98"/>
      <c r="O496" s="99"/>
      <c r="P496" s="99"/>
      <c r="Q496" s="100"/>
      <c r="R496" s="101"/>
      <c r="S496" s="100"/>
      <c r="T496" s="101"/>
      <c r="U496" s="102"/>
      <c r="V496" s="99"/>
      <c r="W496" s="99"/>
      <c r="X496" s="98"/>
      <c r="Y496" s="171"/>
      <c r="Z496" s="171"/>
      <c r="AA496" s="182"/>
      <c r="AB496" s="146"/>
      <c r="AC496" s="99"/>
      <c r="AD496" s="103"/>
      <c r="AE496" s="104"/>
    </row>
    <row r="497" spans="1:32" s="105" customFormat="1" ht="40.15" customHeight="1" outlineLevel="1" x14ac:dyDescent="0.55000000000000004">
      <c r="A497" s="240">
        <v>298</v>
      </c>
      <c r="B497" s="240"/>
      <c r="C497" s="201" t="s">
        <v>20</v>
      </c>
      <c r="D497" s="201" t="s">
        <v>852</v>
      </c>
      <c r="E497" s="201" t="s">
        <v>870</v>
      </c>
      <c r="F497" s="245"/>
      <c r="G497" s="201" t="s">
        <v>376</v>
      </c>
      <c r="H497" s="201" t="s">
        <v>1489</v>
      </c>
      <c r="I497" s="201"/>
      <c r="J497" s="108" t="s">
        <v>872</v>
      </c>
      <c r="K497" s="81">
        <v>0</v>
      </c>
      <c r="L497" s="242" t="str">
        <f>IF(COUNT(O497,P497,Q497,S497,U497,V497,W497,Y497,Z497,AA497,AC497)&gt;0,SUM(O497,P497,Q497,S497,U497,V497,W497,Y497,Z497,AA497,AC497)/COUNT(O497,P497,Q497,S497,U497,V497,W497,Y497,Z497,AA497,AC497),"")</f>
        <v/>
      </c>
      <c r="M497" s="97"/>
      <c r="N497" s="98"/>
      <c r="O497" s="99"/>
      <c r="P497" s="99"/>
      <c r="Q497" s="100"/>
      <c r="R497" s="101"/>
      <c r="S497" s="100"/>
      <c r="T497" s="101"/>
      <c r="U497" s="102"/>
      <c r="V497" s="99"/>
      <c r="W497" s="99"/>
      <c r="X497" s="98"/>
      <c r="Y497" s="171"/>
      <c r="Z497" s="171"/>
      <c r="AA497" s="182"/>
      <c r="AB497" s="146"/>
      <c r="AC497" s="99"/>
      <c r="AD497" s="103"/>
      <c r="AE497" s="104"/>
    </row>
    <row r="498" spans="1:32" s="105" customFormat="1" ht="40.15" customHeight="1" outlineLevel="1" x14ac:dyDescent="0.55000000000000004">
      <c r="A498" s="240">
        <v>299</v>
      </c>
      <c r="B498" s="240"/>
      <c r="C498" s="201" t="s">
        <v>20</v>
      </c>
      <c r="D498" s="201" t="s">
        <v>853</v>
      </c>
      <c r="E498" s="201" t="s">
        <v>870</v>
      </c>
      <c r="F498" s="245"/>
      <c r="G498" s="201" t="s">
        <v>376</v>
      </c>
      <c r="H498" s="201" t="s">
        <v>1489</v>
      </c>
      <c r="I498" s="201"/>
      <c r="J498" s="108" t="s">
        <v>872</v>
      </c>
      <c r="K498" s="81">
        <v>0</v>
      </c>
      <c r="L498" s="242" t="str">
        <f>IF(COUNT(O498,P498,Q498,S498,U498,V498,W498,Y498,Z498,AA498,AC498)&gt;0,SUM(O498,P498,Q498,S498,U498,V498,W498,Y498,Z498,AA498,AC498)/COUNT(O498,P498,Q498,S498,U498,V498,W498,Y498,Z498,AA498,AC498),"")</f>
        <v/>
      </c>
      <c r="M498" s="97"/>
      <c r="N498" s="98"/>
      <c r="O498" s="99"/>
      <c r="P498" s="99"/>
      <c r="Q498" s="100"/>
      <c r="R498" s="101"/>
      <c r="S498" s="100"/>
      <c r="T498" s="101"/>
      <c r="U498" s="102"/>
      <c r="V498" s="99"/>
      <c r="W498" s="99"/>
      <c r="X498" s="98"/>
      <c r="Y498" s="171"/>
      <c r="Z498" s="171"/>
      <c r="AA498" s="182"/>
      <c r="AB498" s="146"/>
      <c r="AC498" s="99"/>
      <c r="AD498" s="103"/>
      <c r="AE498" s="104"/>
    </row>
    <row r="499" spans="1:32" s="105" customFormat="1" ht="40.15" customHeight="1" outlineLevel="1" x14ac:dyDescent="0.55000000000000004">
      <c r="A499" s="240">
        <v>300</v>
      </c>
      <c r="B499" s="240"/>
      <c r="C499" s="201" t="s">
        <v>20</v>
      </c>
      <c r="D499" s="201" t="s">
        <v>854</v>
      </c>
      <c r="E499" s="201" t="s">
        <v>870</v>
      </c>
      <c r="F499" s="245"/>
      <c r="G499" s="201" t="s">
        <v>376</v>
      </c>
      <c r="H499" s="201" t="s">
        <v>1489</v>
      </c>
      <c r="I499" s="201"/>
      <c r="J499" s="108" t="s">
        <v>872</v>
      </c>
      <c r="K499" s="81">
        <v>0</v>
      </c>
      <c r="L499" s="242" t="str">
        <f>IF(COUNT(O499,P499,Q499,S499,U499,V499,W499,Y499,Z499,AA499,AC499)&gt;0,SUM(O499,P499,Q499,S499,U499,V499,W499,Y499,Z499,AA499,AC499)/COUNT(O499,P499,Q499,S499,U499,V499,W499,Y499,Z499,AA499,AC499),"")</f>
        <v/>
      </c>
      <c r="M499" s="97"/>
      <c r="N499" s="98"/>
      <c r="O499" s="99"/>
      <c r="P499" s="99"/>
      <c r="Q499" s="100"/>
      <c r="R499" s="101"/>
      <c r="S499" s="100"/>
      <c r="T499" s="101"/>
      <c r="U499" s="102"/>
      <c r="V499" s="99"/>
      <c r="W499" s="99"/>
      <c r="X499" s="98"/>
      <c r="Y499" s="171"/>
      <c r="Z499" s="171"/>
      <c r="AA499" s="182"/>
      <c r="AB499" s="146"/>
      <c r="AC499" s="99"/>
      <c r="AD499" s="103"/>
      <c r="AE499" s="104"/>
    </row>
    <row r="500" spans="1:32" s="105" customFormat="1" ht="40.15" customHeight="1" outlineLevel="1" x14ac:dyDescent="0.55000000000000004">
      <c r="A500" s="240">
        <v>301</v>
      </c>
      <c r="B500" s="240"/>
      <c r="C500" s="201" t="s">
        <v>20</v>
      </c>
      <c r="D500" s="201" t="s">
        <v>386</v>
      </c>
      <c r="E500" s="201" t="s">
        <v>870</v>
      </c>
      <c r="F500" s="245"/>
      <c r="G500" s="201" t="s">
        <v>376</v>
      </c>
      <c r="H500" s="201" t="s">
        <v>1489</v>
      </c>
      <c r="I500" s="201"/>
      <c r="J500" s="108" t="s">
        <v>872</v>
      </c>
      <c r="K500" s="81">
        <v>0</v>
      </c>
      <c r="L500" s="242" t="str">
        <f>IF(COUNT(O500,P500,Q500,S500,U500,V500,W500,Y500,Z500,AA500,AC500)&gt;0,SUM(O500,P500,Q500,S500,U500,V500,W500,Y500,Z500,AA500,AC500)/COUNT(O500,P500,Q500,S500,U500,V500,W500,Y500,Z500,AA500,AC500),"")</f>
        <v/>
      </c>
      <c r="M500" s="97"/>
      <c r="N500" s="98"/>
      <c r="O500" s="99"/>
      <c r="P500" s="99"/>
      <c r="Q500" s="100"/>
      <c r="R500" s="101"/>
      <c r="S500" s="100"/>
      <c r="T500" s="101"/>
      <c r="U500" s="102"/>
      <c r="V500" s="102"/>
      <c r="W500" s="99"/>
      <c r="X500" s="98"/>
      <c r="Y500" s="171"/>
      <c r="Z500" s="171"/>
      <c r="AA500" s="182"/>
      <c r="AB500" s="146"/>
      <c r="AC500" s="99"/>
      <c r="AD500" s="103"/>
      <c r="AE500" s="104"/>
    </row>
    <row r="501" spans="1:32" s="113" customFormat="1" ht="40.15" customHeight="1" outlineLevel="1" x14ac:dyDescent="0.55000000000000004">
      <c r="A501" s="219"/>
      <c r="B501" s="219"/>
      <c r="C501" s="200" t="s">
        <v>20</v>
      </c>
      <c r="D501" s="200" t="s">
        <v>338</v>
      </c>
      <c r="E501" s="108" t="s">
        <v>1211</v>
      </c>
      <c r="F501" s="246"/>
      <c r="G501" s="200"/>
      <c r="H501" s="200" t="s">
        <v>1489</v>
      </c>
      <c r="I501" s="200"/>
      <c r="J501" s="200"/>
      <c r="K501" s="81"/>
      <c r="L501" s="218" t="str">
        <f>IF(COUNT(O501,P501,Q501,S501,U501,V501,W501,Y501,Z501,AA501,AC501)&gt;0,SUM(O501,P501,Q501,S501,U501,V501,W501,Y501,Z501,AA501,AC501)/COUNT(O501,P501,Q501,S501,U501,V501,W501,Y501,Z501,AA501,AC501),"")</f>
        <v/>
      </c>
      <c r="M501" s="116"/>
      <c r="N501" s="89"/>
      <c r="O501" s="87"/>
      <c r="P501" s="87"/>
      <c r="Q501" s="141"/>
      <c r="R501" s="88"/>
      <c r="S501" s="141"/>
      <c r="T501" s="88"/>
      <c r="U501" s="109"/>
      <c r="V501" s="109"/>
      <c r="W501" s="87"/>
      <c r="X501" s="89"/>
      <c r="Y501" s="161"/>
      <c r="Z501" s="161"/>
      <c r="AA501" s="165"/>
      <c r="AB501" s="88"/>
      <c r="AC501" s="141"/>
      <c r="AD501" s="86"/>
      <c r="AE501" s="77"/>
    </row>
    <row r="502" spans="1:32" ht="40.15" customHeight="1" outlineLevel="1" x14ac:dyDescent="0.55000000000000004">
      <c r="A502" s="204">
        <v>332</v>
      </c>
      <c r="B502" s="204"/>
      <c r="C502" s="108" t="s">
        <v>20</v>
      </c>
      <c r="D502" s="108" t="s">
        <v>641</v>
      </c>
      <c r="E502" s="108" t="s">
        <v>478</v>
      </c>
      <c r="F502" s="108"/>
      <c r="G502" s="108" t="s">
        <v>376</v>
      </c>
      <c r="H502" s="108" t="s">
        <v>1505</v>
      </c>
      <c r="I502" s="108" t="s">
        <v>642</v>
      </c>
      <c r="J502" s="108"/>
      <c r="K502" s="81">
        <v>0.5</v>
      </c>
      <c r="L502" s="218">
        <f>IF(COUNT(O502,P502,Q502,S502,U502,V502,W502,Y502,Z502,AA502,AC502)&gt;0,SUM(O502,P502,Q502,S502,U502,V502,W502,Y502,Z502,AA502,AC502)/COUNT(O502,P502,Q502,S502,U502,V502,W502,Y502,Z502,AA502,AC502),"")</f>
        <v>1</v>
      </c>
      <c r="M502" s="116"/>
      <c r="N502" s="89"/>
      <c r="O502" s="87"/>
      <c r="P502" s="87"/>
      <c r="Q502" s="115"/>
      <c r="R502" s="88"/>
      <c r="S502" s="115"/>
      <c r="T502" s="88">
        <v>11</v>
      </c>
      <c r="U502" s="109">
        <v>1</v>
      </c>
      <c r="V502" s="109"/>
      <c r="W502" s="87"/>
      <c r="X502" s="89">
        <v>1</v>
      </c>
      <c r="Y502" s="161"/>
      <c r="Z502" s="161"/>
      <c r="AA502" s="165"/>
      <c r="AB502" s="88">
        <v>1</v>
      </c>
      <c r="AC502" s="141"/>
      <c r="AD502" s="78"/>
      <c r="AE502" s="77"/>
      <c r="AF502" s="112"/>
    </row>
    <row r="503" spans="1:32" ht="40.15" customHeight="1" outlineLevel="1" x14ac:dyDescent="0.55000000000000004">
      <c r="A503" s="204">
        <v>333</v>
      </c>
      <c r="B503" s="204" t="s">
        <v>593</v>
      </c>
      <c r="C503" s="108" t="s">
        <v>20</v>
      </c>
      <c r="D503" s="108" t="s">
        <v>340</v>
      </c>
      <c r="E503" s="108" t="s">
        <v>442</v>
      </c>
      <c r="F503" s="196"/>
      <c r="G503" s="108" t="s">
        <v>376</v>
      </c>
      <c r="H503" s="108" t="s">
        <v>1503</v>
      </c>
      <c r="I503" s="108" t="s">
        <v>643</v>
      </c>
      <c r="J503" s="108"/>
      <c r="K503" s="81">
        <v>1</v>
      </c>
      <c r="L503" s="218">
        <f>IF(COUNT(O503,P503,Q503,S503,U503,V503,W503,Y503,Z503,AA503,AC503)&gt;0,SUM(O503,P503,Q503,S503,U503,V503,W503,Y503,Z503,AA503,AC503)/COUNT(O503,P503,Q503,S503,U503,V503,W503,Y503,Z503,AA503,AC503),"")</f>
        <v>1</v>
      </c>
      <c r="M503" s="116"/>
      <c r="N503" s="89"/>
      <c r="O503" s="87"/>
      <c r="P503" s="87"/>
      <c r="Q503" s="115"/>
      <c r="R503" s="88"/>
      <c r="S503" s="115"/>
      <c r="T503" s="88">
        <v>7</v>
      </c>
      <c r="U503" s="109">
        <v>1</v>
      </c>
      <c r="V503" s="109"/>
      <c r="W503" s="87"/>
      <c r="X503" s="89">
        <v>1</v>
      </c>
      <c r="Y503" s="161"/>
      <c r="Z503" s="161"/>
      <c r="AA503" s="165"/>
      <c r="AB503" s="88">
        <v>1</v>
      </c>
      <c r="AC503" s="109"/>
      <c r="AD503" s="78"/>
      <c r="AE503" s="77"/>
      <c r="AF503" s="112"/>
    </row>
    <row r="504" spans="1:32" ht="40.15" customHeight="1" outlineLevel="1" x14ac:dyDescent="0.55000000000000004">
      <c r="A504" s="204">
        <v>334</v>
      </c>
      <c r="B504" s="204" t="s">
        <v>593</v>
      </c>
      <c r="C504" s="108" t="s">
        <v>20</v>
      </c>
      <c r="D504" s="108" t="s">
        <v>341</v>
      </c>
      <c r="E504" s="108" t="s">
        <v>443</v>
      </c>
      <c r="F504" s="196"/>
      <c r="G504" s="108" t="s">
        <v>376</v>
      </c>
      <c r="H504" s="108" t="s">
        <v>1503</v>
      </c>
      <c r="I504" s="108" t="s">
        <v>644</v>
      </c>
      <c r="J504" s="108"/>
      <c r="K504" s="81">
        <v>1</v>
      </c>
      <c r="L504" s="218">
        <f>IF(COUNT(O504,P504,Q504,S504,U504,V504,W504,Y504,Z504,AA504,AC504)&gt;0,SUM(O504,P504,Q504,S504,U504,V504,W504,Y504,Z504,AA504,AC504)/COUNT(O504,P504,Q504,S504,U504,V504,W504,Y504,Z504,AA504,AC504),"")</f>
        <v>1</v>
      </c>
      <c r="M504" s="116"/>
      <c r="N504" s="89"/>
      <c r="O504" s="87"/>
      <c r="P504" s="87"/>
      <c r="Q504" s="115"/>
      <c r="R504" s="88"/>
      <c r="S504" s="115"/>
      <c r="T504" s="88">
        <v>7</v>
      </c>
      <c r="U504" s="109">
        <v>1</v>
      </c>
      <c r="V504" s="109"/>
      <c r="W504" s="87"/>
      <c r="X504" s="89">
        <v>1</v>
      </c>
      <c r="Y504" s="161"/>
      <c r="Z504" s="161"/>
      <c r="AA504" s="165"/>
      <c r="AB504" s="88">
        <v>1</v>
      </c>
      <c r="AC504" s="109"/>
      <c r="AD504" s="78"/>
      <c r="AE504" s="77"/>
      <c r="AF504" s="112"/>
    </row>
    <row r="505" spans="1:32" ht="40.15" customHeight="1" outlineLevel="1" x14ac:dyDescent="0.55000000000000004">
      <c r="A505" s="204">
        <v>335</v>
      </c>
      <c r="B505" s="204" t="s">
        <v>593</v>
      </c>
      <c r="C505" s="108" t="s">
        <v>20</v>
      </c>
      <c r="D505" s="108" t="s">
        <v>342</v>
      </c>
      <c r="E505" s="108" t="s">
        <v>1212</v>
      </c>
      <c r="F505" s="196"/>
      <c r="G505" s="108" t="s">
        <v>376</v>
      </c>
      <c r="H505" s="108" t="s">
        <v>1497</v>
      </c>
      <c r="I505" s="108" t="s">
        <v>521</v>
      </c>
      <c r="J505" s="108"/>
      <c r="K505" s="81">
        <v>1</v>
      </c>
      <c r="L505" s="218">
        <f>IF(COUNT(O505,P505,Q505,S505,U505,V505,W505,Y505,Z505,AA505,AC505)&gt;0,SUM(O505,P505,Q505,S505,U505,V505,W505,Y505,Z505,AA505,AC505)/COUNT(O505,P505,Q505,S505,U505,V505,W505,Y505,Z505,AA505,AC505),"")</f>
        <v>1</v>
      </c>
      <c r="M505" s="116"/>
      <c r="N505" s="89"/>
      <c r="O505" s="87"/>
      <c r="P505" s="87"/>
      <c r="Q505" s="115"/>
      <c r="R505" s="88"/>
      <c r="S505" s="115"/>
      <c r="T505" s="88">
        <v>3</v>
      </c>
      <c r="U505" s="109">
        <v>1</v>
      </c>
      <c r="V505" s="109"/>
      <c r="W505" s="87"/>
      <c r="X505" s="89"/>
      <c r="Y505" s="161"/>
      <c r="Z505" s="161"/>
      <c r="AA505" s="165"/>
      <c r="AB505" s="27"/>
      <c r="AC505" s="109"/>
      <c r="AD505" s="78"/>
      <c r="AE505" s="77"/>
    </row>
    <row r="506" spans="1:32" s="113" customFormat="1" ht="40.15" customHeight="1" outlineLevel="1" x14ac:dyDescent="0.55000000000000004">
      <c r="A506" s="219"/>
      <c r="B506" s="219"/>
      <c r="C506" s="200" t="s">
        <v>20</v>
      </c>
      <c r="D506" s="200" t="s">
        <v>862</v>
      </c>
      <c r="E506" s="200" t="s">
        <v>1213</v>
      </c>
      <c r="F506" s="239"/>
      <c r="G506" s="200"/>
      <c r="H506" s="200" t="s">
        <v>1489</v>
      </c>
      <c r="I506" s="200"/>
      <c r="J506" s="200"/>
      <c r="K506" s="81">
        <v>0</v>
      </c>
      <c r="L506" s="218" t="str">
        <f>IF(COUNT(O506,P506,Q506,S506,U506,V506,W506,Y506,Z506,AA506,AC506)&gt;0,SUM(O506,P506,Q506,S506,U506,V506,W506,Y506,Z506,AA506,AC506)/COUNT(O506,P506,Q506,S506,U506,V506,W506,Y506,Z506,AA506,AC506),"")</f>
        <v/>
      </c>
      <c r="M506" s="116"/>
      <c r="N506" s="89"/>
      <c r="O506" s="87"/>
      <c r="P506" s="87"/>
      <c r="Q506" s="115"/>
      <c r="R506" s="88"/>
      <c r="S506" s="115"/>
      <c r="T506" s="88"/>
      <c r="U506" s="109"/>
      <c r="V506" s="109"/>
      <c r="W506" s="87"/>
      <c r="X506" s="89"/>
      <c r="Y506" s="161"/>
      <c r="Z506" s="161"/>
      <c r="AA506" s="165"/>
      <c r="AB506" s="88"/>
      <c r="AC506" s="141"/>
      <c r="AD506" s="86"/>
      <c r="AE506" s="77"/>
    </row>
    <row r="507" spans="1:32" ht="40.15" customHeight="1" outlineLevel="1" x14ac:dyDescent="0.55000000000000004">
      <c r="A507" s="204">
        <v>336</v>
      </c>
      <c r="B507" s="204" t="s">
        <v>593</v>
      </c>
      <c r="C507" s="108" t="s">
        <v>20</v>
      </c>
      <c r="D507" s="108" t="s">
        <v>858</v>
      </c>
      <c r="E507" s="108" t="s">
        <v>553</v>
      </c>
      <c r="F507" s="108"/>
      <c r="G507" s="108" t="s">
        <v>376</v>
      </c>
      <c r="H507" s="108" t="s">
        <v>1521</v>
      </c>
      <c r="I507" s="108" t="s">
        <v>1054</v>
      </c>
      <c r="J507" s="108"/>
      <c r="K507" s="81">
        <v>1</v>
      </c>
      <c r="L507" s="218">
        <f>IF(COUNT(O507,P507,Q507,S507,U507,V507,W507,Y507,Z507,AA507,AC507)&gt;0,SUM(O507,P507,Q507,S507,U507,V507,W507,Y507,Z507,AA507,AC507)/COUNT(O507,P507,Q507,S507,U507,V507,W507,Y507,Z507,AA507,AC507),"")</f>
        <v>1</v>
      </c>
      <c r="M507" s="116"/>
      <c r="N507" s="89"/>
      <c r="O507" s="87"/>
      <c r="P507" s="87"/>
      <c r="Q507" s="115"/>
      <c r="R507" s="88"/>
      <c r="S507" s="115"/>
      <c r="T507" s="88">
        <v>10</v>
      </c>
      <c r="U507" s="109">
        <v>1</v>
      </c>
      <c r="V507" s="109"/>
      <c r="W507" s="87"/>
      <c r="X507" s="89">
        <v>1</v>
      </c>
      <c r="Y507" s="161"/>
      <c r="Z507" s="161"/>
      <c r="AA507" s="165"/>
      <c r="AB507" s="88">
        <v>1</v>
      </c>
      <c r="AC507" s="109"/>
      <c r="AD507" s="78"/>
      <c r="AE507" s="77"/>
    </row>
    <row r="508" spans="1:32" ht="40.15" customHeight="1" outlineLevel="1" x14ac:dyDescent="0.55000000000000004">
      <c r="A508" s="204">
        <v>337</v>
      </c>
      <c r="B508" s="204" t="s">
        <v>593</v>
      </c>
      <c r="C508" s="108" t="s">
        <v>20</v>
      </c>
      <c r="D508" s="108" t="s">
        <v>859</v>
      </c>
      <c r="E508" s="108" t="s">
        <v>554</v>
      </c>
      <c r="F508" s="108"/>
      <c r="G508" s="108" t="s">
        <v>376</v>
      </c>
      <c r="H508" s="108" t="s">
        <v>1521</v>
      </c>
      <c r="I508" s="108"/>
      <c r="J508" s="108"/>
      <c r="K508" s="81">
        <v>1</v>
      </c>
      <c r="L508" s="218">
        <f>IF(COUNT(O508,P508,Q508,S508,U508,V508,W508,Y508,Z508,AA508,AC508)&gt;0,SUM(O508,P508,Q508,S508,U508,V508,W508,Y508,Z508,AA508,AC508)/COUNT(O508,P508,Q508,S508,U508,V508,W508,Y508,Z508,AA508,AC508),"")</f>
        <v>1</v>
      </c>
      <c r="M508" s="116"/>
      <c r="N508" s="89"/>
      <c r="O508" s="87"/>
      <c r="P508" s="87"/>
      <c r="Q508" s="115"/>
      <c r="R508" s="88"/>
      <c r="S508" s="115"/>
      <c r="T508" s="88">
        <v>10</v>
      </c>
      <c r="U508" s="109">
        <v>1</v>
      </c>
      <c r="V508" s="109"/>
      <c r="W508" s="87"/>
      <c r="X508" s="89">
        <v>1</v>
      </c>
      <c r="Y508" s="161"/>
      <c r="Z508" s="161"/>
      <c r="AA508" s="165"/>
      <c r="AB508" s="88">
        <v>1</v>
      </c>
      <c r="AC508" s="109"/>
      <c r="AD508" s="78"/>
      <c r="AE508" s="77"/>
    </row>
    <row r="509" spans="1:32" ht="40.15" customHeight="1" outlineLevel="1" x14ac:dyDescent="0.55000000000000004">
      <c r="A509" s="204">
        <v>338</v>
      </c>
      <c r="B509" s="204" t="s">
        <v>593</v>
      </c>
      <c r="C509" s="108" t="s">
        <v>20</v>
      </c>
      <c r="D509" s="108" t="s">
        <v>860</v>
      </c>
      <c r="E509" s="108" t="s">
        <v>555</v>
      </c>
      <c r="F509" s="108"/>
      <c r="G509" s="108" t="s">
        <v>376</v>
      </c>
      <c r="H509" s="108" t="s">
        <v>1521</v>
      </c>
      <c r="I509" s="108"/>
      <c r="J509" s="108"/>
      <c r="K509" s="81">
        <v>1</v>
      </c>
      <c r="L509" s="218">
        <f>IF(COUNT(O509,P509,Q509,S509,U509,V509,W509,Y509,Z509,AA509,AC509)&gt;0,SUM(O509,P509,Q509,S509,U509,V509,W509,Y509,Z509,AA509,AC509)/COUNT(O509,P509,Q509,S509,U509,V509,W509,Y509,Z509,AA509,AC509),"")</f>
        <v>1</v>
      </c>
      <c r="M509" s="116"/>
      <c r="N509" s="89"/>
      <c r="O509" s="87"/>
      <c r="P509" s="87"/>
      <c r="Q509" s="115"/>
      <c r="R509" s="88"/>
      <c r="S509" s="115"/>
      <c r="T509" s="88">
        <v>10</v>
      </c>
      <c r="U509" s="109">
        <v>1</v>
      </c>
      <c r="V509" s="109"/>
      <c r="W509" s="87"/>
      <c r="X509" s="89">
        <v>1</v>
      </c>
      <c r="Y509" s="161"/>
      <c r="Z509" s="161"/>
      <c r="AA509" s="165"/>
      <c r="AB509" s="88">
        <v>1</v>
      </c>
      <c r="AC509" s="109"/>
      <c r="AD509" s="78"/>
      <c r="AE509" s="77"/>
    </row>
    <row r="510" spans="1:32" ht="40.15" customHeight="1" outlineLevel="1" x14ac:dyDescent="0.55000000000000004">
      <c r="A510" s="204">
        <v>339</v>
      </c>
      <c r="B510" s="204"/>
      <c r="C510" s="108" t="s">
        <v>20</v>
      </c>
      <c r="D510" s="108" t="s">
        <v>861</v>
      </c>
      <c r="E510" s="108" t="s">
        <v>870</v>
      </c>
      <c r="F510" s="108"/>
      <c r="G510" s="108" t="s">
        <v>376</v>
      </c>
      <c r="H510" s="108" t="s">
        <v>1489</v>
      </c>
      <c r="I510" s="108"/>
      <c r="J510" s="108" t="s">
        <v>1029</v>
      </c>
      <c r="K510" s="81">
        <v>0</v>
      </c>
      <c r="L510" s="218" t="str">
        <f>IF(COUNT(O510,P510,Q510,S510,U510,V510,W510,Y510,Z510,AA510,AC510)&gt;0,SUM(O510,P510,Q510,S510,U510,V510,W510,Y510,Z510,AA510,AC510)/COUNT(O510,P510,Q510,S510,U510,V510,W510,Y510,Z510,AA510,AC510),"")</f>
        <v/>
      </c>
      <c r="M510" s="116"/>
      <c r="N510" s="89"/>
      <c r="O510" s="87"/>
      <c r="P510" s="87"/>
      <c r="Q510" s="115"/>
      <c r="R510" s="88"/>
      <c r="S510" s="115"/>
      <c r="T510" s="89"/>
      <c r="U510" s="89"/>
      <c r="V510" s="89"/>
      <c r="W510" s="166"/>
      <c r="X510" s="89"/>
      <c r="Y510" s="168"/>
      <c r="Z510" s="168"/>
      <c r="AA510" s="183"/>
      <c r="AB510" s="88"/>
      <c r="AC510" s="89"/>
      <c r="AD510" s="78"/>
      <c r="AE510" s="77"/>
    </row>
    <row r="511" spans="1:32" ht="40.15" customHeight="1" outlineLevel="1" x14ac:dyDescent="0.55000000000000004">
      <c r="A511" s="204">
        <v>340</v>
      </c>
      <c r="B511" s="204" t="s">
        <v>593</v>
      </c>
      <c r="C511" s="108" t="s">
        <v>20</v>
      </c>
      <c r="D511" s="126" t="s">
        <v>863</v>
      </c>
      <c r="E511" s="108" t="s">
        <v>864</v>
      </c>
      <c r="F511" s="196"/>
      <c r="G511" s="126" t="s">
        <v>297</v>
      </c>
      <c r="H511" s="108" t="s">
        <v>1513</v>
      </c>
      <c r="I511" s="108" t="s">
        <v>1252</v>
      </c>
      <c r="J511" s="108"/>
      <c r="K511" s="81">
        <v>1</v>
      </c>
      <c r="L511" s="218">
        <f>IF(COUNT(O511,P511,Q511,S511,U511,V511,W511,Y511,Z511,AA511,AC511)&gt;0,SUM(O511,P511,Q511,S511,U511,V511,W511,Y511,Z511,AA511,AC511)/COUNT(O511,P511,Q511,S511,U511,V511,W511,Y511,Z511,AA511,AC511),"")</f>
        <v>1</v>
      </c>
      <c r="M511" s="116"/>
      <c r="N511" s="89"/>
      <c r="O511" s="87"/>
      <c r="P511" s="87"/>
      <c r="Q511" s="115"/>
      <c r="R511" s="88"/>
      <c r="S511" s="115"/>
      <c r="T511" s="88"/>
      <c r="U511" s="109"/>
      <c r="V511" s="109"/>
      <c r="W511" s="87"/>
      <c r="X511" s="89">
        <v>1</v>
      </c>
      <c r="Y511" s="161">
        <v>1</v>
      </c>
      <c r="Z511" s="161"/>
      <c r="AA511" s="165"/>
      <c r="AB511" s="88">
        <v>1</v>
      </c>
      <c r="AC511" s="141"/>
      <c r="AD511" s="78"/>
      <c r="AE511" s="77"/>
    </row>
    <row r="512" spans="1:32" s="105" customFormat="1" ht="40.15" customHeight="1" outlineLevel="1" x14ac:dyDescent="0.55000000000000004">
      <c r="A512" s="240"/>
      <c r="B512" s="240"/>
      <c r="C512" s="201" t="s">
        <v>20</v>
      </c>
      <c r="D512" s="201" t="s">
        <v>387</v>
      </c>
      <c r="E512" s="201" t="s">
        <v>870</v>
      </c>
      <c r="F512" s="245"/>
      <c r="G512" s="201" t="s">
        <v>376</v>
      </c>
      <c r="H512" s="201" t="s">
        <v>1489</v>
      </c>
      <c r="I512" s="201"/>
      <c r="J512" s="108" t="s">
        <v>871</v>
      </c>
      <c r="K512" s="96">
        <v>0</v>
      </c>
      <c r="L512" s="242" t="str">
        <f>IF(COUNT(O512,P512,Q512,S512,U512,V512,W512,Y512,Z512,AA512,AC512)&gt;0,SUM(O512,P512,Q512,S512,U512,V512,W512,Y512,Z512,AA512,AC512)/COUNT(O512,P512,Q512,S512,U512,V512,W512,Y512,Z512,AA512,AC512),"")</f>
        <v/>
      </c>
      <c r="M512" s="97"/>
      <c r="N512" s="98"/>
      <c r="O512" s="99"/>
      <c r="P512" s="99"/>
      <c r="Q512" s="100"/>
      <c r="R512" s="101"/>
      <c r="S512" s="100"/>
      <c r="T512" s="100"/>
      <c r="U512" s="100"/>
      <c r="V512" s="100"/>
      <c r="W512" s="99"/>
      <c r="X512" s="193"/>
      <c r="Y512" s="171"/>
      <c r="Z512" s="171"/>
      <c r="AA512" s="182"/>
      <c r="AB512" s="173"/>
      <c r="AC512" s="100"/>
      <c r="AD512" s="103"/>
      <c r="AE512" s="104"/>
    </row>
    <row r="513" spans="1:32" s="106" customFormat="1" ht="40.15" customHeight="1" outlineLevel="1" x14ac:dyDescent="0.55000000000000004">
      <c r="A513" s="243"/>
      <c r="B513" s="243"/>
      <c r="C513" s="244" t="s">
        <v>20</v>
      </c>
      <c r="D513" s="244" t="s">
        <v>865</v>
      </c>
      <c r="E513" s="247" t="s">
        <v>870</v>
      </c>
      <c r="F513" s="248"/>
      <c r="G513" s="244" t="s">
        <v>376</v>
      </c>
      <c r="H513" s="244" t="s">
        <v>1489</v>
      </c>
      <c r="I513" s="244"/>
      <c r="J513" s="200"/>
      <c r="K513" s="96">
        <v>0</v>
      </c>
      <c r="L513" s="242" t="str">
        <f>IF(COUNT(O513,P513,Q513,S513,U513,V513,W513,Y513,Z513,AA513,AC513)&gt;0,SUM(O513,P513,Q513,S513,U513,V513,W513,Y513,Z513,AA513,AC513)/COUNT(O513,P513,Q513,S513,U513,V513,W513,Y513,Z513,AA513,AC513),"")</f>
        <v/>
      </c>
      <c r="M513" s="97"/>
      <c r="N513" s="98"/>
      <c r="O513" s="99"/>
      <c r="P513" s="99"/>
      <c r="Q513" s="100"/>
      <c r="R513" s="101"/>
      <c r="S513" s="100"/>
      <c r="T513" s="100"/>
      <c r="U513" s="100"/>
      <c r="V513" s="100"/>
      <c r="W513" s="99"/>
      <c r="X513" s="193"/>
      <c r="Y513" s="171"/>
      <c r="Z513" s="171"/>
      <c r="AA513" s="182"/>
      <c r="AB513" s="173"/>
      <c r="AC513" s="100"/>
      <c r="AD513" s="107"/>
      <c r="AE513" s="104"/>
    </row>
    <row r="514" spans="1:32" s="105" customFormat="1" ht="40.15" customHeight="1" outlineLevel="1" x14ac:dyDescent="0.55000000000000004">
      <c r="A514" s="240"/>
      <c r="B514" s="240"/>
      <c r="C514" s="201" t="s">
        <v>20</v>
      </c>
      <c r="D514" s="201" t="s">
        <v>866</v>
      </c>
      <c r="E514" s="201" t="s">
        <v>870</v>
      </c>
      <c r="F514" s="245"/>
      <c r="G514" s="201" t="s">
        <v>376</v>
      </c>
      <c r="H514" s="201" t="s">
        <v>1489</v>
      </c>
      <c r="I514" s="201"/>
      <c r="J514" s="108" t="s">
        <v>871</v>
      </c>
      <c r="K514" s="96">
        <v>0</v>
      </c>
      <c r="L514" s="242" t="str">
        <f>IF(COUNT(O514,P514,Q514,S514,U514,V514,W514,Y514,Z514,AA514,AC514)&gt;0,SUM(O514,P514,Q514,S514,U514,V514,W514,Y514,Z514,AA514,AC514)/COUNT(O514,P514,Q514,S514,U514,V514,W514,Y514,Z514,AA514,AC514),"")</f>
        <v/>
      </c>
      <c r="M514" s="97"/>
      <c r="N514" s="98"/>
      <c r="O514" s="99"/>
      <c r="P514" s="99"/>
      <c r="Q514" s="100"/>
      <c r="R514" s="101"/>
      <c r="S514" s="100"/>
      <c r="T514" s="100"/>
      <c r="U514" s="100"/>
      <c r="V514" s="100"/>
      <c r="W514" s="99"/>
      <c r="X514" s="193"/>
      <c r="Y514" s="171"/>
      <c r="Z514" s="171"/>
      <c r="AA514" s="182"/>
      <c r="AB514" s="173"/>
      <c r="AC514" s="100"/>
      <c r="AD514" s="103"/>
      <c r="AE514" s="104"/>
    </row>
    <row r="515" spans="1:32" s="105" customFormat="1" ht="40.15" customHeight="1" outlineLevel="1" x14ac:dyDescent="0.55000000000000004">
      <c r="A515" s="240"/>
      <c r="B515" s="240"/>
      <c r="C515" s="201" t="s">
        <v>20</v>
      </c>
      <c r="D515" s="201" t="s">
        <v>867</v>
      </c>
      <c r="E515" s="201" t="s">
        <v>870</v>
      </c>
      <c r="F515" s="245"/>
      <c r="G515" s="201" t="s">
        <v>376</v>
      </c>
      <c r="H515" s="201" t="s">
        <v>1489</v>
      </c>
      <c r="I515" s="201"/>
      <c r="J515" s="108" t="s">
        <v>871</v>
      </c>
      <c r="K515" s="96">
        <v>0</v>
      </c>
      <c r="L515" s="242" t="str">
        <f>IF(COUNT(O515,P515,Q515,S515,U515,V515,W515,Y515,Z515,AA515,AC515)&gt;0,SUM(O515,P515,Q515,S515,U515,V515,W515,Y515,Z515,AA515,AC515)/COUNT(O515,P515,Q515,S515,U515,V515,W515,Y515,Z515,AA515,AC515),"")</f>
        <v/>
      </c>
      <c r="M515" s="97"/>
      <c r="N515" s="98"/>
      <c r="O515" s="99"/>
      <c r="P515" s="99"/>
      <c r="Q515" s="100"/>
      <c r="R515" s="101"/>
      <c r="S515" s="100"/>
      <c r="T515" s="100"/>
      <c r="U515" s="100"/>
      <c r="V515" s="100"/>
      <c r="W515" s="99"/>
      <c r="X515" s="193"/>
      <c r="Y515" s="171"/>
      <c r="Z515" s="171"/>
      <c r="AA515" s="182"/>
      <c r="AB515" s="173"/>
      <c r="AC515" s="100"/>
      <c r="AD515" s="103"/>
      <c r="AE515" s="104"/>
    </row>
    <row r="516" spans="1:32" s="105" customFormat="1" ht="40.15" customHeight="1" outlineLevel="1" x14ac:dyDescent="0.55000000000000004">
      <c r="A516" s="240"/>
      <c r="B516" s="240"/>
      <c r="C516" s="201" t="s">
        <v>20</v>
      </c>
      <c r="D516" s="201" t="s">
        <v>868</v>
      </c>
      <c r="E516" s="201" t="s">
        <v>870</v>
      </c>
      <c r="F516" s="245"/>
      <c r="G516" s="201" t="s">
        <v>376</v>
      </c>
      <c r="H516" s="201" t="s">
        <v>1489</v>
      </c>
      <c r="I516" s="201"/>
      <c r="J516" s="108" t="s">
        <v>871</v>
      </c>
      <c r="K516" s="96">
        <v>0</v>
      </c>
      <c r="L516" s="242" t="str">
        <f>IF(COUNT(O516,P516,Q516,S516,U516,V516,W516,Y516,Z516,AA516,AC516)&gt;0,SUM(O516,P516,Q516,S516,U516,V516,W516,Y516,Z516,AA516,AC516)/COUNT(O516,P516,Q516,S516,U516,V516,W516,Y516,Z516,AA516,AC516),"")</f>
        <v/>
      </c>
      <c r="M516" s="97"/>
      <c r="N516" s="98"/>
      <c r="O516" s="99"/>
      <c r="P516" s="99"/>
      <c r="Q516" s="100"/>
      <c r="R516" s="101"/>
      <c r="S516" s="100"/>
      <c r="T516" s="100"/>
      <c r="U516" s="100"/>
      <c r="V516" s="100"/>
      <c r="W516" s="99"/>
      <c r="X516" s="193"/>
      <c r="Y516" s="171"/>
      <c r="Z516" s="171"/>
      <c r="AA516" s="182"/>
      <c r="AB516" s="173"/>
      <c r="AC516" s="100"/>
      <c r="AD516" s="103"/>
      <c r="AE516" s="104"/>
    </row>
    <row r="517" spans="1:32" s="105" customFormat="1" ht="40.15" customHeight="1" outlineLevel="1" x14ac:dyDescent="0.55000000000000004">
      <c r="A517" s="240"/>
      <c r="B517" s="240"/>
      <c r="C517" s="201" t="s">
        <v>20</v>
      </c>
      <c r="D517" s="201" t="s">
        <v>869</v>
      </c>
      <c r="E517" s="201" t="s">
        <v>870</v>
      </c>
      <c r="F517" s="245"/>
      <c r="G517" s="201" t="s">
        <v>376</v>
      </c>
      <c r="H517" s="201" t="s">
        <v>1489</v>
      </c>
      <c r="I517" s="201"/>
      <c r="J517" s="108" t="s">
        <v>871</v>
      </c>
      <c r="K517" s="96">
        <v>0</v>
      </c>
      <c r="L517" s="242" t="str">
        <f>IF(COUNT(O517,P517,Q517,S517,U517,V517,W517,Y517,Z517,AA517,AC517)&gt;0,SUM(O517,P517,Q517,S517,U517,V517,W517,Y517,Z517,AA517,AC517)/COUNT(O517,P517,Q517,S517,U517,V517,W517,Y517,Z517,AA517,AC517),"")</f>
        <v/>
      </c>
      <c r="M517" s="97"/>
      <c r="N517" s="98"/>
      <c r="O517" s="99"/>
      <c r="P517" s="99"/>
      <c r="Q517" s="100"/>
      <c r="R517" s="101"/>
      <c r="S517" s="100"/>
      <c r="T517" s="100"/>
      <c r="U517" s="100"/>
      <c r="V517" s="100"/>
      <c r="W517" s="99"/>
      <c r="X517" s="193"/>
      <c r="Y517" s="171"/>
      <c r="Z517" s="171"/>
      <c r="AA517" s="182"/>
      <c r="AB517" s="173"/>
      <c r="AC517" s="100"/>
      <c r="AD517" s="103"/>
      <c r="AE517" s="104"/>
    </row>
    <row r="518" spans="1:32" s="105" customFormat="1" ht="40.15" customHeight="1" outlineLevel="1" x14ac:dyDescent="0.55000000000000004">
      <c r="A518" s="240"/>
      <c r="B518" s="240"/>
      <c r="C518" s="201" t="s">
        <v>20</v>
      </c>
      <c r="D518" s="201" t="s">
        <v>388</v>
      </c>
      <c r="E518" s="201" t="s">
        <v>870</v>
      </c>
      <c r="F518" s="249"/>
      <c r="G518" s="201" t="s">
        <v>376</v>
      </c>
      <c r="H518" s="201" t="s">
        <v>1489</v>
      </c>
      <c r="I518" s="201"/>
      <c r="J518" s="108" t="s">
        <v>871</v>
      </c>
      <c r="K518" s="96">
        <v>0</v>
      </c>
      <c r="L518" s="242" t="str">
        <f>IF(COUNT(O518,P518,Q518,S518,U518,V518,W518,Y518,Z518,AA518,AC518)&gt;0,SUM(O518,P518,Q518,S518,U518,V518,W518,Y518,Z518,AA518,AC518)/COUNT(O518,P518,Q518,S518,U518,V518,W518,Y518,Z518,AA518,AC518),"")</f>
        <v/>
      </c>
      <c r="M518" s="97"/>
      <c r="N518" s="98"/>
      <c r="O518" s="99"/>
      <c r="P518" s="99"/>
      <c r="Q518" s="100"/>
      <c r="R518" s="101"/>
      <c r="S518" s="100"/>
      <c r="T518" s="100"/>
      <c r="U518" s="100"/>
      <c r="V518" s="100"/>
      <c r="W518" s="99"/>
      <c r="X518" s="193"/>
      <c r="Y518" s="171"/>
      <c r="Z518" s="171"/>
      <c r="AA518" s="182"/>
      <c r="AB518" s="173"/>
      <c r="AC518" s="100"/>
      <c r="AD518" s="103"/>
      <c r="AE518" s="104"/>
    </row>
    <row r="519" spans="1:32" s="113" customFormat="1" ht="40.15" customHeight="1" outlineLevel="1" x14ac:dyDescent="0.55000000000000004">
      <c r="A519" s="219"/>
      <c r="B519" s="219"/>
      <c r="C519" s="200" t="s">
        <v>20</v>
      </c>
      <c r="D519" s="200">
        <v>7.7</v>
      </c>
      <c r="E519" s="200" t="s">
        <v>870</v>
      </c>
      <c r="F519" s="200"/>
      <c r="G519" s="200"/>
      <c r="H519" s="200" t="s">
        <v>1489</v>
      </c>
      <c r="I519" s="200"/>
      <c r="J519" s="200"/>
      <c r="K519" s="81"/>
      <c r="L519" s="218" t="str">
        <f>IF(COUNT(O519,P519,Q519,S519,U519,V519,W519,Y519,Z519,AA519,AC519)&gt;0,SUM(O519,P519,Q519,S519,U519,V519,W519,Y519,Z519,AA519,AC519)/COUNT(O519,P519,Q519,S519,U519,V519,W519,Y519,Z519,AA519,AC519),"")</f>
        <v/>
      </c>
      <c r="M519" s="116"/>
      <c r="N519" s="89"/>
      <c r="O519" s="87"/>
      <c r="P519" s="87"/>
      <c r="Q519" s="141"/>
      <c r="R519" s="88"/>
      <c r="S519" s="141"/>
      <c r="T519" s="88"/>
      <c r="U519" s="109"/>
      <c r="V519" s="109"/>
      <c r="W519" s="87"/>
      <c r="X519" s="89"/>
      <c r="Y519" s="161"/>
      <c r="Z519" s="161"/>
      <c r="AA519" s="165"/>
      <c r="AB519" s="88"/>
      <c r="AC519" s="141"/>
      <c r="AD519" s="86"/>
      <c r="AE519" s="77"/>
    </row>
    <row r="520" spans="1:32" s="113" customFormat="1" ht="40.15" customHeight="1" outlineLevel="1" x14ac:dyDescent="0.55000000000000004">
      <c r="A520" s="219"/>
      <c r="B520" s="219"/>
      <c r="C520" s="200" t="s">
        <v>20</v>
      </c>
      <c r="D520" s="200" t="s">
        <v>1214</v>
      </c>
      <c r="E520" s="200" t="s">
        <v>1215</v>
      </c>
      <c r="F520" s="200"/>
      <c r="G520" s="200"/>
      <c r="H520" s="200" t="s">
        <v>1489</v>
      </c>
      <c r="I520" s="200"/>
      <c r="J520" s="200"/>
      <c r="K520" s="81"/>
      <c r="L520" s="218" t="str">
        <f>IF(COUNT(O520,P520,Q520,S520,U520,V520,W520,Y520,Z520,AA520,AC520)&gt;0,SUM(O520,P520,Q520,S520,U520,V520,W520,Y520,Z520,AA520,AC520)/COUNT(O520,P520,Q520,S520,U520,V520,W520,Y520,Z520,AA520,AC520),"")</f>
        <v/>
      </c>
      <c r="M520" s="116"/>
      <c r="N520" s="89"/>
      <c r="O520" s="87"/>
      <c r="P520" s="87"/>
      <c r="Q520" s="122"/>
      <c r="R520" s="88"/>
      <c r="S520" s="122"/>
      <c r="T520" s="88"/>
      <c r="U520" s="109"/>
      <c r="V520" s="109"/>
      <c r="W520" s="87"/>
      <c r="X520" s="89"/>
      <c r="Y520" s="161"/>
      <c r="Z520" s="161"/>
      <c r="AA520" s="165"/>
      <c r="AB520" s="88"/>
      <c r="AC520" s="122"/>
      <c r="AD520" s="86"/>
      <c r="AE520" s="77"/>
    </row>
    <row r="521" spans="1:32" s="113" customFormat="1" ht="40.15" customHeight="1" outlineLevel="1" x14ac:dyDescent="0.55000000000000004">
      <c r="A521" s="219"/>
      <c r="B521" s="219"/>
      <c r="C521" s="200" t="s">
        <v>20</v>
      </c>
      <c r="D521" s="200" t="s">
        <v>344</v>
      </c>
      <c r="E521" s="200" t="s">
        <v>932</v>
      </c>
      <c r="F521" s="200" t="s">
        <v>343</v>
      </c>
      <c r="G521" s="200"/>
      <c r="H521" s="200" t="s">
        <v>1489</v>
      </c>
      <c r="I521" s="200"/>
      <c r="J521" s="200"/>
      <c r="K521" s="81"/>
      <c r="L521" s="218" t="str">
        <f>IF(COUNT(O521,P521,Q521,S521,U521,V521,W521,Y521,Z521,AA521,AC521)&gt;0,SUM(O521,P521,Q521,S521,U521,V521,W521,Y521,Z521,AA521,AC521)/COUNT(O521,P521,Q521,S521,U521,V521,W521,Y521,Z521,AA521,AC521),"")</f>
        <v/>
      </c>
      <c r="M521" s="116"/>
      <c r="N521" s="89"/>
      <c r="O521" s="87"/>
      <c r="P521" s="87"/>
      <c r="Q521" s="115"/>
      <c r="R521" s="88"/>
      <c r="S521" s="115"/>
      <c r="T521" s="88"/>
      <c r="U521" s="109"/>
      <c r="V521" s="109"/>
      <c r="W521" s="87"/>
      <c r="X521" s="89"/>
      <c r="Y521" s="161"/>
      <c r="Z521" s="161"/>
      <c r="AA521" s="165"/>
      <c r="AB521" s="88"/>
      <c r="AC521" s="115"/>
      <c r="AD521" s="86"/>
      <c r="AE521" s="77"/>
    </row>
    <row r="522" spans="1:32" ht="40.15" customHeight="1" outlineLevel="1" x14ac:dyDescent="0.55000000000000004">
      <c r="A522" s="204">
        <v>341</v>
      </c>
      <c r="B522" s="204"/>
      <c r="C522" s="108"/>
      <c r="D522" s="108" t="s">
        <v>489</v>
      </c>
      <c r="E522" s="108" t="s">
        <v>478</v>
      </c>
      <c r="F522" s="108"/>
      <c r="G522" s="108" t="s">
        <v>376</v>
      </c>
      <c r="H522" s="108" t="s">
        <v>1505</v>
      </c>
      <c r="I522" s="108" t="s">
        <v>645</v>
      </c>
      <c r="J522" s="108"/>
      <c r="K522" s="81">
        <v>0.5</v>
      </c>
      <c r="L522" s="218">
        <f>IF(COUNT(O522,P522,Q522,S522,U522,V522,W522,Y522,Z522,AA522,AC522)&gt;0,SUM(O522,P522,Q522,S522,U522,V522,W522,Y522,Z522,AA522,AC522)/COUNT(O522,P522,Q522,S522,U522,V522,W522,Y522,Z522,AA522,AC522),"")</f>
        <v>1</v>
      </c>
      <c r="M522" s="116"/>
      <c r="N522" s="89"/>
      <c r="O522" s="87"/>
      <c r="P522" s="87"/>
      <c r="Q522" s="115"/>
      <c r="R522" s="88"/>
      <c r="S522" s="115"/>
      <c r="T522" s="88">
        <v>11</v>
      </c>
      <c r="U522" s="109">
        <v>1</v>
      </c>
      <c r="V522" s="109"/>
      <c r="W522" s="87"/>
      <c r="X522" s="89">
        <v>1</v>
      </c>
      <c r="Y522" s="161"/>
      <c r="Z522" s="161"/>
      <c r="AA522" s="165"/>
      <c r="AB522" s="88">
        <v>1</v>
      </c>
      <c r="AC522" s="141"/>
      <c r="AD522" s="78"/>
      <c r="AE522" s="77"/>
    </row>
    <row r="523" spans="1:32" ht="40.15" customHeight="1" outlineLevel="1" x14ac:dyDescent="0.55000000000000004">
      <c r="A523" s="204">
        <v>342</v>
      </c>
      <c r="B523" s="204" t="s">
        <v>593</v>
      </c>
      <c r="C523" s="108" t="s">
        <v>20</v>
      </c>
      <c r="D523" s="108" t="s">
        <v>345</v>
      </c>
      <c r="E523" s="108" t="s">
        <v>486</v>
      </c>
      <c r="F523" s="108"/>
      <c r="G523" s="108" t="s">
        <v>376</v>
      </c>
      <c r="H523" s="108" t="s">
        <v>1503</v>
      </c>
      <c r="I523" s="108" t="s">
        <v>646</v>
      </c>
      <c r="J523" s="108"/>
      <c r="K523" s="81">
        <v>1</v>
      </c>
      <c r="L523" s="218">
        <f>IF(COUNT(O523,P523,Q523,S523,U523,V523,W523,Y523,Z523,AA523,AC523)&gt;0,SUM(O523,P523,Q523,S523,U523,V523,W523,Y523,Z523,AA523,AC523)/COUNT(O523,P523,Q523,S523,U523,V523,W523,Y523,Z523,AA523,AC523),"")</f>
        <v>1</v>
      </c>
      <c r="M523" s="116"/>
      <c r="N523" s="89"/>
      <c r="O523" s="87"/>
      <c r="P523" s="87"/>
      <c r="Q523" s="115"/>
      <c r="R523" s="88"/>
      <c r="S523" s="115"/>
      <c r="T523" s="88">
        <v>7</v>
      </c>
      <c r="U523" s="109">
        <v>1</v>
      </c>
      <c r="V523" s="109"/>
      <c r="W523" s="87"/>
      <c r="X523" s="89">
        <v>1</v>
      </c>
      <c r="Y523" s="161"/>
      <c r="Z523" s="161"/>
      <c r="AA523" s="165"/>
      <c r="AB523" s="88">
        <v>1</v>
      </c>
      <c r="AC523" s="109"/>
      <c r="AD523" s="78"/>
      <c r="AE523" s="77"/>
      <c r="AF523" s="112"/>
    </row>
    <row r="524" spans="1:32" ht="40.15" customHeight="1" outlineLevel="1" x14ac:dyDescent="0.55000000000000004">
      <c r="A524" s="204">
        <v>343</v>
      </c>
      <c r="B524" s="204" t="s">
        <v>593</v>
      </c>
      <c r="C524" s="108" t="s">
        <v>20</v>
      </c>
      <c r="D524" s="108" t="s">
        <v>356</v>
      </c>
      <c r="E524" s="108" t="s">
        <v>487</v>
      </c>
      <c r="F524" s="108"/>
      <c r="G524" s="108" t="s">
        <v>376</v>
      </c>
      <c r="H524" s="108" t="s">
        <v>1503</v>
      </c>
      <c r="I524" s="108" t="s">
        <v>647</v>
      </c>
      <c r="J524" s="108"/>
      <c r="K524" s="81">
        <v>1</v>
      </c>
      <c r="L524" s="218">
        <f>IF(COUNT(O524,P524,Q524,S524,U524,V524,W524,Y524,Z524,AA524,AC524)&gt;0,SUM(O524,P524,Q524,S524,U524,V524,W524,Y524,Z524,AA524,AC524)/COUNT(O524,P524,Q524,S524,U524,V524,W524,Y524,Z524,AA524,AC524),"")</f>
        <v>1</v>
      </c>
      <c r="M524" s="116"/>
      <c r="N524" s="89"/>
      <c r="O524" s="87"/>
      <c r="P524" s="87"/>
      <c r="Q524" s="115"/>
      <c r="R524" s="88"/>
      <c r="S524" s="115"/>
      <c r="T524" s="88">
        <v>7</v>
      </c>
      <c r="U524" s="109">
        <v>1</v>
      </c>
      <c r="V524" s="109"/>
      <c r="W524" s="87"/>
      <c r="X524" s="89">
        <v>1</v>
      </c>
      <c r="Y524" s="161"/>
      <c r="Z524" s="161"/>
      <c r="AA524" s="165"/>
      <c r="AB524" s="88">
        <v>1</v>
      </c>
      <c r="AC524" s="109"/>
      <c r="AD524" s="78"/>
      <c r="AE524" s="77"/>
      <c r="AF524" s="112"/>
    </row>
    <row r="525" spans="1:32" ht="40.15" customHeight="1" outlineLevel="1" x14ac:dyDescent="0.55000000000000004">
      <c r="A525" s="204">
        <v>344</v>
      </c>
      <c r="B525" s="204" t="s">
        <v>593</v>
      </c>
      <c r="C525" s="108" t="s">
        <v>20</v>
      </c>
      <c r="D525" s="108" t="s">
        <v>357</v>
      </c>
      <c r="E525" s="108" t="s">
        <v>488</v>
      </c>
      <c r="F525" s="108"/>
      <c r="G525" s="108" t="s">
        <v>376</v>
      </c>
      <c r="H525" s="108" t="s">
        <v>1499</v>
      </c>
      <c r="I525" s="108" t="s">
        <v>622</v>
      </c>
      <c r="J525" s="108"/>
      <c r="K525" s="81">
        <v>1</v>
      </c>
      <c r="L525" s="218">
        <f>IF(COUNT(O525,P525,Q525,S525,U525,V525,W525,Y525,Z525,AA525,AC525)&gt;0,SUM(O525,P525,Q525,S525,U525,V525,W525,Y525,Z525,AA525,AC525)/COUNT(O525,P525,Q525,S525,U525,V525,W525,Y525,Z525,AA525,AC525),"")</f>
        <v>1</v>
      </c>
      <c r="M525" s="116"/>
      <c r="N525" s="89"/>
      <c r="O525" s="87"/>
      <c r="P525" s="87"/>
      <c r="Q525" s="115"/>
      <c r="R525" s="88"/>
      <c r="S525" s="115"/>
      <c r="T525" s="88">
        <v>4</v>
      </c>
      <c r="U525" s="109">
        <v>1</v>
      </c>
      <c r="V525" s="109"/>
      <c r="W525" s="87"/>
      <c r="X525" s="89"/>
      <c r="Y525" s="161"/>
      <c r="Z525" s="161"/>
      <c r="AA525" s="165"/>
      <c r="AB525" s="27"/>
      <c r="AC525" s="109"/>
      <c r="AD525" s="78"/>
      <c r="AE525" s="77"/>
      <c r="AF525" s="112"/>
    </row>
    <row r="526" spans="1:32" s="113" customFormat="1" ht="40.15" customHeight="1" outlineLevel="1" x14ac:dyDescent="0.55000000000000004">
      <c r="A526" s="219"/>
      <c r="B526" s="219"/>
      <c r="C526" s="200" t="s">
        <v>20</v>
      </c>
      <c r="D526" s="200" t="s">
        <v>878</v>
      </c>
      <c r="E526" s="200" t="s">
        <v>879</v>
      </c>
      <c r="F526" s="200" t="s">
        <v>343</v>
      </c>
      <c r="G526" s="200"/>
      <c r="H526" s="200" t="s">
        <v>1489</v>
      </c>
      <c r="I526" s="200"/>
      <c r="J526" s="200" t="s">
        <v>1019</v>
      </c>
      <c r="K526" s="81"/>
      <c r="L526" s="218" t="str">
        <f>IF(COUNT(O526,P526,Q526,S526,U526,V526,W526,Y526,Z526,AA526,AC526)&gt;0,SUM(O526,P526,Q526,S526,U526,V526,W526,Y526,Z526,AA526,AC526)/COUNT(O526,P526,Q526,S526,U526,V526,W526,Y526,Z526,AA526,AC526),"")</f>
        <v/>
      </c>
      <c r="M526" s="116"/>
      <c r="N526" s="89"/>
      <c r="O526" s="87"/>
      <c r="P526" s="87"/>
      <c r="Q526" s="115"/>
      <c r="R526" s="88"/>
      <c r="S526" s="115"/>
      <c r="T526" s="88"/>
      <c r="U526" s="109"/>
      <c r="V526" s="109"/>
      <c r="W526" s="87"/>
      <c r="X526" s="89"/>
      <c r="Y526" s="161"/>
      <c r="Z526" s="161"/>
      <c r="AA526" s="165"/>
      <c r="AB526" s="88"/>
      <c r="AC526" s="141"/>
      <c r="AD526" s="86"/>
      <c r="AE526" s="77"/>
    </row>
    <row r="527" spans="1:32" ht="40.15" customHeight="1" outlineLevel="1" x14ac:dyDescent="0.55000000000000004">
      <c r="A527" s="204">
        <v>345</v>
      </c>
      <c r="B527" s="204" t="s">
        <v>593</v>
      </c>
      <c r="C527" s="108" t="s">
        <v>20</v>
      </c>
      <c r="D527" s="108" t="s">
        <v>880</v>
      </c>
      <c r="E527" s="108" t="s">
        <v>556</v>
      </c>
      <c r="F527" s="108"/>
      <c r="G527" s="108" t="s">
        <v>376</v>
      </c>
      <c r="H527" s="108" t="s">
        <v>1521</v>
      </c>
      <c r="I527" s="108"/>
      <c r="J527" s="108"/>
      <c r="K527" s="81">
        <v>1</v>
      </c>
      <c r="L527" s="218">
        <f>IF(COUNT(O527,P527,Q527,S527,U527,V527,W527,Y527,Z527,AA527,AC527)&gt;0,SUM(O527,P527,Q527,S527,U527,V527,W527,Y527,Z527,AA527,AC527)/COUNT(O527,P527,Q527,S527,U527,V527,W527,Y527,Z527,AA527,AC527),"")</f>
        <v>1</v>
      </c>
      <c r="M527" s="116"/>
      <c r="N527" s="89"/>
      <c r="O527" s="87"/>
      <c r="P527" s="87"/>
      <c r="Q527" s="115"/>
      <c r="R527" s="88"/>
      <c r="S527" s="115"/>
      <c r="T527" s="88">
        <v>10</v>
      </c>
      <c r="U527" s="109">
        <v>1</v>
      </c>
      <c r="V527" s="109"/>
      <c r="W527" s="87"/>
      <c r="X527" s="89">
        <v>1</v>
      </c>
      <c r="Y527" s="161"/>
      <c r="Z527" s="161"/>
      <c r="AA527" s="165"/>
      <c r="AB527" s="88">
        <v>1</v>
      </c>
      <c r="AC527" s="109"/>
      <c r="AD527" s="78"/>
      <c r="AE527" s="77"/>
    </row>
    <row r="528" spans="1:32" ht="40.15" customHeight="1" outlineLevel="1" x14ac:dyDescent="0.55000000000000004">
      <c r="A528" s="204">
        <v>346</v>
      </c>
      <c r="B528" s="204" t="s">
        <v>593</v>
      </c>
      <c r="C528" s="108" t="s">
        <v>20</v>
      </c>
      <c r="D528" s="108" t="s">
        <v>881</v>
      </c>
      <c r="E528" s="108" t="s">
        <v>557</v>
      </c>
      <c r="F528" s="108"/>
      <c r="G528" s="108" t="s">
        <v>376</v>
      </c>
      <c r="H528" s="108" t="s">
        <v>1521</v>
      </c>
      <c r="I528" s="108"/>
      <c r="J528" s="108"/>
      <c r="K528" s="81">
        <v>1</v>
      </c>
      <c r="L528" s="218">
        <f>IF(COUNT(O528,P528,Q528,S528,U528,V528,W528,Y528,Z528,AA528,AC528)&gt;0,SUM(O528,P528,Q528,S528,U528,V528,W528,Y528,Z528,AA528,AC528)/COUNT(O528,P528,Q528,S528,U528,V528,W528,Y528,Z528,AA528,AC528),"")</f>
        <v>1</v>
      </c>
      <c r="M528" s="116"/>
      <c r="N528" s="89"/>
      <c r="O528" s="87"/>
      <c r="P528" s="87"/>
      <c r="Q528" s="115"/>
      <c r="R528" s="88"/>
      <c r="S528" s="115"/>
      <c r="T528" s="88">
        <v>10</v>
      </c>
      <c r="U528" s="109">
        <v>1</v>
      </c>
      <c r="V528" s="109"/>
      <c r="W528" s="87"/>
      <c r="X528" s="89">
        <v>1</v>
      </c>
      <c r="Y528" s="161"/>
      <c r="Z528" s="161"/>
      <c r="AA528" s="165"/>
      <c r="AB528" s="88">
        <v>1</v>
      </c>
      <c r="AC528" s="109"/>
      <c r="AD528" s="78"/>
      <c r="AE528" s="77"/>
    </row>
    <row r="529" spans="1:32" ht="40.15" customHeight="1" outlineLevel="1" x14ac:dyDescent="0.55000000000000004">
      <c r="A529" s="204">
        <v>347</v>
      </c>
      <c r="B529" s="204"/>
      <c r="C529" s="108" t="s">
        <v>20</v>
      </c>
      <c r="D529" s="201" t="s">
        <v>882</v>
      </c>
      <c r="E529" s="201" t="s">
        <v>558</v>
      </c>
      <c r="F529" s="201"/>
      <c r="G529" s="201" t="s">
        <v>376</v>
      </c>
      <c r="H529" s="201" t="s">
        <v>1489</v>
      </c>
      <c r="I529" s="108"/>
      <c r="J529" s="108" t="s">
        <v>1019</v>
      </c>
      <c r="K529" s="81">
        <v>0</v>
      </c>
      <c r="L529" s="218" t="str">
        <f>IF(COUNT(O529,P529,Q529,S529,U529,V529,W529,Y529,Z529,AA529,AC529)&gt;0,SUM(O529,P529,Q529,S529,U529,V529,W529,Y529,Z529,AA529,AC529)/COUNT(O529,P529,Q529,S529,U529,V529,W529,Y529,Z529,AA529,AC529),"")</f>
        <v/>
      </c>
      <c r="M529" s="116"/>
      <c r="N529" s="89"/>
      <c r="O529" s="87"/>
      <c r="P529" s="87"/>
      <c r="Q529" s="115"/>
      <c r="R529" s="88"/>
      <c r="S529" s="115"/>
      <c r="T529" s="89"/>
      <c r="U529" s="89"/>
      <c r="V529" s="109"/>
      <c r="W529" s="87"/>
      <c r="X529" s="89"/>
      <c r="Y529" s="168"/>
      <c r="Z529" s="168"/>
      <c r="AA529" s="183"/>
      <c r="AB529" s="88"/>
      <c r="AC529" s="89"/>
      <c r="AD529" s="78"/>
      <c r="AE529" s="77"/>
    </row>
    <row r="530" spans="1:32" ht="40.15" customHeight="1" outlineLevel="1" x14ac:dyDescent="0.55000000000000004">
      <c r="A530" s="204">
        <v>348</v>
      </c>
      <c r="B530" s="204"/>
      <c r="C530" s="108" t="s">
        <v>20</v>
      </c>
      <c r="D530" s="201" t="s">
        <v>883</v>
      </c>
      <c r="E530" s="201" t="s">
        <v>1287</v>
      </c>
      <c r="F530" s="201"/>
      <c r="G530" s="201" t="s">
        <v>376</v>
      </c>
      <c r="H530" s="201" t="s">
        <v>1489</v>
      </c>
      <c r="I530" s="108"/>
      <c r="J530" s="108" t="s">
        <v>1019</v>
      </c>
      <c r="K530" s="81">
        <v>0</v>
      </c>
      <c r="L530" s="218" t="str">
        <f>IF(COUNT(O530,P530,Q530,S530,U530,V530,W530,Y530,Z530,AA530,AC530)&gt;0,SUM(O530,P530,Q530,S530,U530,V530,W530,Y530,Z530,AA530,AC530)/COUNT(O530,P530,Q530,S530,U530,V530,W530,Y530,Z530,AA530,AC530),"")</f>
        <v/>
      </c>
      <c r="M530" s="116"/>
      <c r="N530" s="89"/>
      <c r="O530" s="87"/>
      <c r="P530" s="87"/>
      <c r="Q530" s="115"/>
      <c r="R530" s="88"/>
      <c r="S530" s="115"/>
      <c r="T530" s="89"/>
      <c r="U530" s="89"/>
      <c r="V530" s="109"/>
      <c r="W530" s="87"/>
      <c r="X530" s="89"/>
      <c r="Y530" s="168"/>
      <c r="Z530" s="168"/>
      <c r="AA530" s="183"/>
      <c r="AB530" s="88"/>
      <c r="AC530" s="89"/>
      <c r="AD530" s="78"/>
      <c r="AE530" s="77"/>
    </row>
    <row r="531" spans="1:32" ht="40.15" customHeight="1" outlineLevel="1" x14ac:dyDescent="0.55000000000000004">
      <c r="A531" s="204">
        <v>349</v>
      </c>
      <c r="B531" s="204" t="s">
        <v>593</v>
      </c>
      <c r="C531" s="108" t="s">
        <v>20</v>
      </c>
      <c r="D531" s="126" t="s">
        <v>1405</v>
      </c>
      <c r="E531" s="108" t="s">
        <v>884</v>
      </c>
      <c r="F531" s="108"/>
      <c r="G531" s="126"/>
      <c r="H531" s="108" t="s">
        <v>1493</v>
      </c>
      <c r="I531" s="108"/>
      <c r="J531" s="108"/>
      <c r="K531" s="81">
        <v>1</v>
      </c>
      <c r="L531" s="218">
        <f>IF(COUNT(O531,P531,Q531,S531,U531,V531,W531,Y531,Z531,AA531,AC531)&gt;0,SUM(O531,P531,Q531,S531,U531,V531,W531,Y531,Z531,AA531,AC531)/COUNT(O531,P531,Q531,S531,U531,V531,W531,Y531,Z531,AA531,AC531),"")</f>
        <v>0</v>
      </c>
      <c r="M531" s="116"/>
      <c r="N531" s="89"/>
      <c r="O531" s="87"/>
      <c r="P531" s="87"/>
      <c r="Q531" s="115"/>
      <c r="R531" s="88"/>
      <c r="S531" s="115"/>
      <c r="T531" s="88"/>
      <c r="U531" s="109"/>
      <c r="V531" s="109"/>
      <c r="W531" s="87"/>
      <c r="X531" s="89">
        <v>16</v>
      </c>
      <c r="Y531" s="161">
        <v>0</v>
      </c>
      <c r="Z531" s="161"/>
      <c r="AA531" s="165"/>
      <c r="AB531" s="88">
        <v>1</v>
      </c>
      <c r="AC531" s="141"/>
      <c r="AD531" s="78"/>
      <c r="AE531" s="77"/>
      <c r="AF531" s="112"/>
    </row>
    <row r="532" spans="1:32" s="105" customFormat="1" ht="40.15" customHeight="1" outlineLevel="1" x14ac:dyDescent="0.55000000000000004">
      <c r="A532" s="240"/>
      <c r="B532" s="240"/>
      <c r="C532" s="201" t="s">
        <v>20</v>
      </c>
      <c r="D532" s="201" t="s">
        <v>389</v>
      </c>
      <c r="E532" s="201" t="s">
        <v>870</v>
      </c>
      <c r="F532" s="201"/>
      <c r="G532" s="201" t="s">
        <v>376</v>
      </c>
      <c r="H532" s="201" t="s">
        <v>1489</v>
      </c>
      <c r="I532" s="201"/>
      <c r="J532" s="108" t="s">
        <v>890</v>
      </c>
      <c r="K532" s="96">
        <v>0</v>
      </c>
      <c r="L532" s="242" t="str">
        <f>IF(COUNT(O532,P532,Q532,S532,U532,V532,W532,Y532,Z532,AA532,AC532)&gt;0,SUM(O532,P532,Q532,S532,U532,V532,W532,Y532,Z532,AA532,AC532)/COUNT(O532,P532,Q532,S532,U532,V532,W532,Y532,Z532,AA532,AC532),"")</f>
        <v/>
      </c>
      <c r="M532" s="97"/>
      <c r="N532" s="98"/>
      <c r="O532" s="99"/>
      <c r="P532" s="99"/>
      <c r="Q532" s="100"/>
      <c r="R532" s="101"/>
      <c r="S532" s="100"/>
      <c r="T532" s="101"/>
      <c r="U532" s="102"/>
      <c r="V532" s="102"/>
      <c r="W532" s="99"/>
      <c r="X532" s="98"/>
      <c r="Y532" s="171"/>
      <c r="Z532" s="171"/>
      <c r="AA532" s="182"/>
      <c r="AB532" s="101"/>
      <c r="AC532" s="100"/>
      <c r="AD532" s="103"/>
      <c r="AE532" s="104"/>
    </row>
    <row r="533" spans="1:32" s="105" customFormat="1" ht="40.15" customHeight="1" outlineLevel="1" x14ac:dyDescent="0.55000000000000004">
      <c r="A533" s="240"/>
      <c r="B533" s="240"/>
      <c r="C533" s="201" t="s">
        <v>20</v>
      </c>
      <c r="D533" s="201" t="s">
        <v>389</v>
      </c>
      <c r="E533" s="201" t="s">
        <v>870</v>
      </c>
      <c r="F533" s="201"/>
      <c r="G533" s="201" t="s">
        <v>376</v>
      </c>
      <c r="H533" s="201" t="s">
        <v>1489</v>
      </c>
      <c r="I533" s="201"/>
      <c r="J533" s="108" t="s">
        <v>890</v>
      </c>
      <c r="K533" s="96">
        <v>0</v>
      </c>
      <c r="L533" s="242" t="str">
        <f>IF(COUNT(O533,P533,Q533,S533,U533,V533,W533,Y533,Z533,AA533,AC533)&gt;0,SUM(O533,P533,Q533,S533,U533,V533,W533,Y533,Z533,AA533,AC533)/COUNT(O533,P533,Q533,S533,U533,V533,W533,Y533,Z533,AA533,AC533),"")</f>
        <v/>
      </c>
      <c r="M533" s="97"/>
      <c r="N533" s="98"/>
      <c r="O533" s="99"/>
      <c r="P533" s="99"/>
      <c r="Q533" s="100"/>
      <c r="R533" s="101"/>
      <c r="S533" s="100"/>
      <c r="T533" s="102"/>
      <c r="U533" s="102"/>
      <c r="V533" s="102"/>
      <c r="W533" s="99"/>
      <c r="X533" s="194"/>
      <c r="Y533" s="171"/>
      <c r="Z533" s="171"/>
      <c r="AA533" s="182"/>
      <c r="AB533" s="147"/>
      <c r="AC533" s="102"/>
      <c r="AD533" s="103"/>
      <c r="AE533" s="104"/>
    </row>
    <row r="534" spans="1:32" s="105" customFormat="1" ht="40.15" customHeight="1" outlineLevel="1" x14ac:dyDescent="0.55000000000000004">
      <c r="A534" s="240"/>
      <c r="B534" s="240"/>
      <c r="C534" s="201" t="s">
        <v>20</v>
      </c>
      <c r="D534" s="201" t="s">
        <v>873</v>
      </c>
      <c r="E534" s="201" t="s">
        <v>870</v>
      </c>
      <c r="F534" s="201"/>
      <c r="G534" s="201" t="s">
        <v>376</v>
      </c>
      <c r="H534" s="201" t="s">
        <v>1489</v>
      </c>
      <c r="I534" s="201"/>
      <c r="J534" s="108" t="s">
        <v>890</v>
      </c>
      <c r="K534" s="96">
        <v>0</v>
      </c>
      <c r="L534" s="242" t="str">
        <f>IF(COUNT(O534,P534,Q534,S534,U534,V534,W534,Y534,Z534,AA534,AC534)&gt;0,SUM(O534,P534,Q534,S534,U534,V534,W534,Y534,Z534,AA534,AC534)/COUNT(O534,P534,Q534,S534,U534,V534,W534,Y534,Z534,AA534,AC534),"")</f>
        <v/>
      </c>
      <c r="M534" s="97"/>
      <c r="N534" s="98"/>
      <c r="O534" s="99"/>
      <c r="P534" s="99"/>
      <c r="Q534" s="100"/>
      <c r="R534" s="101"/>
      <c r="S534" s="100"/>
      <c r="T534" s="101"/>
      <c r="U534" s="102"/>
      <c r="V534" s="102"/>
      <c r="W534" s="99"/>
      <c r="X534" s="98"/>
      <c r="Y534" s="171"/>
      <c r="Z534" s="171"/>
      <c r="AA534" s="182"/>
      <c r="AB534" s="101"/>
      <c r="AC534" s="100"/>
      <c r="AD534" s="103"/>
      <c r="AE534" s="104"/>
    </row>
    <row r="535" spans="1:32" s="105" customFormat="1" ht="40.15" customHeight="1" outlineLevel="1" x14ac:dyDescent="0.55000000000000004">
      <c r="A535" s="240"/>
      <c r="B535" s="240"/>
      <c r="C535" s="201" t="s">
        <v>20</v>
      </c>
      <c r="D535" s="201" t="s">
        <v>874</v>
      </c>
      <c r="E535" s="201" t="s">
        <v>870</v>
      </c>
      <c r="F535" s="201"/>
      <c r="G535" s="201" t="s">
        <v>376</v>
      </c>
      <c r="H535" s="201" t="s">
        <v>1489</v>
      </c>
      <c r="I535" s="201"/>
      <c r="J535" s="108" t="s">
        <v>890</v>
      </c>
      <c r="K535" s="96">
        <v>0</v>
      </c>
      <c r="L535" s="242" t="str">
        <f>IF(COUNT(O535,P535,Q535,S535,U535,V535,W535,Y535,Z535,AA535,AC535)&gt;0,SUM(O535,P535,Q535,S535,U535,V535,W535,Y535,Z535,AA535,AC535)/COUNT(O535,P535,Q535,S535,U535,V535,W535,Y535,Z535,AA535,AC535),"")</f>
        <v/>
      </c>
      <c r="M535" s="97"/>
      <c r="N535" s="98"/>
      <c r="O535" s="99"/>
      <c r="P535" s="99"/>
      <c r="Q535" s="100"/>
      <c r="R535" s="101"/>
      <c r="S535" s="100"/>
      <c r="T535" s="102"/>
      <c r="U535" s="102"/>
      <c r="V535" s="102"/>
      <c r="W535" s="99"/>
      <c r="X535" s="194"/>
      <c r="Y535" s="171"/>
      <c r="Z535" s="171"/>
      <c r="AA535" s="182"/>
      <c r="AB535" s="147"/>
      <c r="AC535" s="102"/>
      <c r="AD535" s="103"/>
      <c r="AE535" s="104"/>
    </row>
    <row r="536" spans="1:32" s="105" customFormat="1" ht="40.15" customHeight="1" outlineLevel="1" x14ac:dyDescent="0.55000000000000004">
      <c r="A536" s="240"/>
      <c r="B536" s="240"/>
      <c r="C536" s="201" t="s">
        <v>20</v>
      </c>
      <c r="D536" s="201" t="s">
        <v>875</v>
      </c>
      <c r="E536" s="201" t="s">
        <v>870</v>
      </c>
      <c r="F536" s="201"/>
      <c r="G536" s="201" t="s">
        <v>376</v>
      </c>
      <c r="H536" s="201" t="s">
        <v>1489</v>
      </c>
      <c r="I536" s="201"/>
      <c r="J536" s="108" t="s">
        <v>890</v>
      </c>
      <c r="K536" s="96">
        <v>0</v>
      </c>
      <c r="L536" s="242" t="str">
        <f>IF(COUNT(O536,P536,Q536,S536,U536,V536,W536,Y536,Z536,AA536,AC536)&gt;0,SUM(O536,P536,Q536,S536,U536,V536,W536,Y536,Z536,AA536,AC536)/COUNT(O536,P536,Q536,S536,U536,V536,W536,Y536,Z536,AA536,AC536),"")</f>
        <v/>
      </c>
      <c r="M536" s="97"/>
      <c r="N536" s="98"/>
      <c r="O536" s="99"/>
      <c r="P536" s="99"/>
      <c r="Q536" s="100"/>
      <c r="R536" s="101"/>
      <c r="S536" s="100"/>
      <c r="T536" s="102"/>
      <c r="U536" s="102"/>
      <c r="V536" s="102"/>
      <c r="W536" s="99"/>
      <c r="X536" s="194"/>
      <c r="Y536" s="171"/>
      <c r="Z536" s="171"/>
      <c r="AA536" s="182"/>
      <c r="AB536" s="147"/>
      <c r="AC536" s="102"/>
      <c r="AD536" s="103"/>
      <c r="AE536" s="104"/>
    </row>
    <row r="537" spans="1:32" s="105" customFormat="1" ht="40.15" customHeight="1" outlineLevel="1" x14ac:dyDescent="0.55000000000000004">
      <c r="A537" s="240"/>
      <c r="B537" s="240"/>
      <c r="C537" s="201" t="s">
        <v>20</v>
      </c>
      <c r="D537" s="201" t="s">
        <v>876</v>
      </c>
      <c r="E537" s="201" t="s">
        <v>870</v>
      </c>
      <c r="F537" s="201"/>
      <c r="G537" s="201" t="s">
        <v>376</v>
      </c>
      <c r="H537" s="201" t="s">
        <v>1489</v>
      </c>
      <c r="I537" s="201"/>
      <c r="J537" s="108" t="s">
        <v>890</v>
      </c>
      <c r="K537" s="96">
        <v>0</v>
      </c>
      <c r="L537" s="242" t="str">
        <f>IF(COUNT(O537,P537,Q537,S537,U537,V537,W537,Y537,Z537,AA537,AC537)&gt;0,SUM(O537,P537,Q537,S537,U537,V537,W537,Y537,Z537,AA537,AC537)/COUNT(O537,P537,Q537,S537,U537,V537,W537,Y537,Z537,AA537,AC537),"")</f>
        <v/>
      </c>
      <c r="M537" s="97"/>
      <c r="N537" s="98"/>
      <c r="O537" s="99"/>
      <c r="P537" s="99"/>
      <c r="Q537" s="100"/>
      <c r="R537" s="101"/>
      <c r="S537" s="100"/>
      <c r="T537" s="102"/>
      <c r="U537" s="102"/>
      <c r="V537" s="102"/>
      <c r="W537" s="99"/>
      <c r="X537" s="194"/>
      <c r="Y537" s="171"/>
      <c r="Z537" s="171"/>
      <c r="AA537" s="182"/>
      <c r="AB537" s="147"/>
      <c r="AC537" s="102"/>
      <c r="AD537" s="103"/>
      <c r="AE537" s="104"/>
    </row>
    <row r="538" spans="1:32" s="105" customFormat="1" ht="40.15" customHeight="1" outlineLevel="1" x14ac:dyDescent="0.55000000000000004">
      <c r="A538" s="240"/>
      <c r="B538" s="240"/>
      <c r="C538" s="201" t="s">
        <v>20</v>
      </c>
      <c r="D538" s="201" t="s">
        <v>877</v>
      </c>
      <c r="E538" s="201" t="s">
        <v>870</v>
      </c>
      <c r="F538" s="201"/>
      <c r="G538" s="201" t="s">
        <v>376</v>
      </c>
      <c r="H538" s="201" t="s">
        <v>1489</v>
      </c>
      <c r="I538" s="201"/>
      <c r="J538" s="108" t="s">
        <v>890</v>
      </c>
      <c r="K538" s="96">
        <v>0</v>
      </c>
      <c r="L538" s="242" t="str">
        <f>IF(COUNT(O538,P538,Q538,S538,U538,V538,W538,Y538,Z538,AA538,AC538)&gt;0,SUM(O538,P538,Q538,S538,U538,V538,W538,Y538,Z538,AA538,AC538)/COUNT(O538,P538,Q538,S538,U538,V538,W538,Y538,Z538,AA538,AC538),"")</f>
        <v/>
      </c>
      <c r="M538" s="97"/>
      <c r="N538" s="98"/>
      <c r="O538" s="99"/>
      <c r="P538" s="99"/>
      <c r="Q538" s="100"/>
      <c r="R538" s="101"/>
      <c r="S538" s="100"/>
      <c r="T538" s="102"/>
      <c r="U538" s="102"/>
      <c r="V538" s="102"/>
      <c r="W538" s="99"/>
      <c r="X538" s="194"/>
      <c r="Y538" s="171"/>
      <c r="Z538" s="171"/>
      <c r="AA538" s="182"/>
      <c r="AB538" s="147"/>
      <c r="AC538" s="102"/>
      <c r="AD538" s="103"/>
      <c r="AE538" s="104"/>
    </row>
    <row r="539" spans="1:32" s="105" customFormat="1" ht="40.15" customHeight="1" outlineLevel="1" x14ac:dyDescent="0.55000000000000004">
      <c r="A539" s="240"/>
      <c r="B539" s="240"/>
      <c r="C539" s="201" t="s">
        <v>20</v>
      </c>
      <c r="D539" s="201" t="s">
        <v>390</v>
      </c>
      <c r="E539" s="201" t="s">
        <v>870</v>
      </c>
      <c r="F539" s="201"/>
      <c r="G539" s="201" t="s">
        <v>376</v>
      </c>
      <c r="H539" s="201" t="s">
        <v>1489</v>
      </c>
      <c r="I539" s="201"/>
      <c r="J539" s="108" t="s">
        <v>890</v>
      </c>
      <c r="K539" s="96">
        <v>0</v>
      </c>
      <c r="L539" s="242" t="str">
        <f>IF(COUNT(O539,P539,Q539,S539,U539,V539,W539,Y539,Z539,AA539,AC539)&gt;0,SUM(O539,P539,Q539,S539,U539,V539,W539,Y539,Z539,AA539,AC539)/COUNT(O539,P539,Q539,S539,U539,V539,W539,Y539,Z539,AA539,AC539),"")</f>
        <v/>
      </c>
      <c r="M539" s="97"/>
      <c r="N539" s="98"/>
      <c r="O539" s="99"/>
      <c r="P539" s="99"/>
      <c r="Q539" s="100"/>
      <c r="R539" s="101"/>
      <c r="S539" s="100"/>
      <c r="T539" s="102"/>
      <c r="U539" s="102"/>
      <c r="V539" s="102"/>
      <c r="W539" s="99"/>
      <c r="X539" s="194"/>
      <c r="Y539" s="171"/>
      <c r="Z539" s="171"/>
      <c r="AA539" s="182"/>
      <c r="AB539" s="147"/>
      <c r="AC539" s="102"/>
      <c r="AD539" s="103"/>
      <c r="AE539" s="104"/>
    </row>
    <row r="540" spans="1:32" s="113" customFormat="1" ht="25.5" customHeight="1" outlineLevel="1" x14ac:dyDescent="0.55000000000000004">
      <c r="A540" s="219"/>
      <c r="B540" s="219"/>
      <c r="C540" s="200" t="s">
        <v>20</v>
      </c>
      <c r="D540" s="200">
        <v>7.8</v>
      </c>
      <c r="E540" s="200" t="s">
        <v>870</v>
      </c>
      <c r="F540" s="200"/>
      <c r="G540" s="200"/>
      <c r="H540" s="200" t="s">
        <v>1489</v>
      </c>
      <c r="I540" s="200"/>
      <c r="J540" s="200"/>
      <c r="K540" s="81"/>
      <c r="L540" s="218" t="str">
        <f>IF(COUNT(O540,P540,Q540,S540,U540,V540,W540,Y540,Z540,AA540,AC540)&gt;0,SUM(O540,P540,Q540,S540,U540,V540,W540,Y540,Z540,AA540,AC540)/COUNT(O540,P540,Q540,S540,U540,V540,W540,Y540,Z540,AA540,AC540),"")</f>
        <v/>
      </c>
      <c r="M540" s="116"/>
      <c r="N540" s="89"/>
      <c r="O540" s="87"/>
      <c r="P540" s="87"/>
      <c r="Q540" s="141"/>
      <c r="R540" s="88"/>
      <c r="S540" s="141"/>
      <c r="T540" s="88"/>
      <c r="U540" s="109"/>
      <c r="V540" s="109"/>
      <c r="W540" s="87"/>
      <c r="X540" s="89"/>
      <c r="Y540" s="161"/>
      <c r="Z540" s="161"/>
      <c r="AA540" s="165"/>
      <c r="AB540" s="88"/>
      <c r="AC540" s="141"/>
      <c r="AD540" s="86"/>
      <c r="AE540" s="77"/>
    </row>
    <row r="541" spans="1:32" s="113" customFormat="1" ht="25.5" customHeight="1" outlineLevel="1" x14ac:dyDescent="0.55000000000000004">
      <c r="A541" s="219"/>
      <c r="B541" s="219"/>
      <c r="C541" s="200" t="s">
        <v>20</v>
      </c>
      <c r="D541" s="200" t="s">
        <v>346</v>
      </c>
      <c r="E541" s="200" t="s">
        <v>933</v>
      </c>
      <c r="F541" s="200"/>
      <c r="G541" s="200"/>
      <c r="H541" s="200" t="s">
        <v>1489</v>
      </c>
      <c r="I541" s="200"/>
      <c r="J541" s="200"/>
      <c r="K541" s="81"/>
      <c r="L541" s="218" t="str">
        <f>IF(COUNT(O541,P541,Q541,S541,U541,V541,W541,Y541,Z541,AA541,AC541)&gt;0,SUM(O541,P541,Q541,S541,U541,V541,W541,Y541,Z541,AA541,AC541)/COUNT(O541,P541,Q541,S541,U541,V541,W541,Y541,Z541,AA541,AC541),"")</f>
        <v/>
      </c>
      <c r="M541" s="116"/>
      <c r="N541" s="89"/>
      <c r="O541" s="87"/>
      <c r="P541" s="87"/>
      <c r="Q541" s="115"/>
      <c r="R541" s="88"/>
      <c r="S541" s="115"/>
      <c r="T541" s="88"/>
      <c r="U541" s="109"/>
      <c r="V541" s="109"/>
      <c r="W541" s="87"/>
      <c r="X541" s="89"/>
      <c r="Y541" s="161"/>
      <c r="Z541" s="161"/>
      <c r="AA541" s="165"/>
      <c r="AB541" s="88"/>
      <c r="AC541" s="115"/>
      <c r="AD541" s="86"/>
      <c r="AE541" s="77"/>
    </row>
    <row r="542" spans="1:32" s="113" customFormat="1" ht="25.5" customHeight="1" outlineLevel="1" x14ac:dyDescent="0.55000000000000004">
      <c r="A542" s="219"/>
      <c r="B542" s="219"/>
      <c r="C542" s="200" t="s">
        <v>20</v>
      </c>
      <c r="D542" s="200" t="s">
        <v>348</v>
      </c>
      <c r="E542" s="200" t="s">
        <v>22</v>
      </c>
      <c r="F542" s="200"/>
      <c r="G542" s="200"/>
      <c r="H542" s="200" t="s">
        <v>1489</v>
      </c>
      <c r="I542" s="200"/>
      <c r="J542" s="200"/>
      <c r="K542" s="81"/>
      <c r="L542" s="218" t="str">
        <f>IF(COUNT(O542,P542,Q542,S542,U542,V542,W542,Y542,Z542,AA542,AC542)&gt;0,SUM(O542,P542,Q542,S542,U542,V542,W542,Y542,Z542,AA542,AC542)/COUNT(O542,P542,Q542,S542,U542,V542,W542,Y542,Z542,AA542,AC542),"")</f>
        <v/>
      </c>
      <c r="M542" s="116"/>
      <c r="N542" s="89"/>
      <c r="O542" s="87"/>
      <c r="P542" s="87"/>
      <c r="Q542" s="115"/>
      <c r="R542" s="88"/>
      <c r="S542" s="115"/>
      <c r="T542" s="88"/>
      <c r="U542" s="109"/>
      <c r="V542" s="109"/>
      <c r="W542" s="87"/>
      <c r="X542" s="89"/>
      <c r="Y542" s="161"/>
      <c r="Z542" s="161"/>
      <c r="AA542" s="165"/>
      <c r="AB542" s="88"/>
      <c r="AC542" s="115"/>
      <c r="AD542" s="86"/>
      <c r="AE542" s="77"/>
    </row>
    <row r="543" spans="1:32" s="113" customFormat="1" ht="25.5" customHeight="1" outlineLevel="1" x14ac:dyDescent="0.55000000000000004">
      <c r="A543" s="219"/>
      <c r="B543" s="219"/>
      <c r="C543" s="200" t="s">
        <v>20</v>
      </c>
      <c r="D543" s="200" t="s">
        <v>349</v>
      </c>
      <c r="E543" s="200" t="s">
        <v>1216</v>
      </c>
      <c r="F543" s="200"/>
      <c r="G543" s="200"/>
      <c r="H543" s="200" t="s">
        <v>1489</v>
      </c>
      <c r="I543" s="200"/>
      <c r="J543" s="200"/>
      <c r="K543" s="81"/>
      <c r="L543" s="218" t="str">
        <f>IF(COUNT(O543,P543,Q543,S543,U543,V543,W543,Y543,Z543,AA543,AC543)&gt;0,SUM(O543,P543,Q543,S543,U543,V543,W543,Y543,Z543,AA543,AC543)/COUNT(O543,P543,Q543,S543,U543,V543,W543,Y543,Z543,AA543,AC543),"")</f>
        <v/>
      </c>
      <c r="M543" s="116"/>
      <c r="N543" s="89"/>
      <c r="O543" s="87"/>
      <c r="P543" s="87"/>
      <c r="Q543" s="115"/>
      <c r="R543" s="88"/>
      <c r="S543" s="115"/>
      <c r="T543" s="88"/>
      <c r="U543" s="109"/>
      <c r="V543" s="109"/>
      <c r="W543" s="87"/>
      <c r="X543" s="89"/>
      <c r="Y543" s="161"/>
      <c r="Z543" s="161"/>
      <c r="AA543" s="165"/>
      <c r="AB543" s="88"/>
      <c r="AC543" s="115"/>
      <c r="AD543" s="86"/>
      <c r="AE543" s="77"/>
    </row>
    <row r="544" spans="1:32" ht="30.75" customHeight="1" outlineLevel="1" x14ac:dyDescent="0.55000000000000004">
      <c r="A544" s="204">
        <v>350</v>
      </c>
      <c r="B544" s="204"/>
      <c r="C544" s="108" t="s">
        <v>20</v>
      </c>
      <c r="D544" s="108" t="s">
        <v>490</v>
      </c>
      <c r="E544" s="108" t="s">
        <v>478</v>
      </c>
      <c r="F544" s="108"/>
      <c r="G544" s="108" t="s">
        <v>366</v>
      </c>
      <c r="H544" s="108" t="s">
        <v>1497</v>
      </c>
      <c r="I544" s="108" t="s">
        <v>517</v>
      </c>
      <c r="J544" s="108"/>
      <c r="K544" s="81">
        <v>0.5</v>
      </c>
      <c r="L544" s="218">
        <f>IF(COUNT(O544,P544,Q544,S544,U544,V544,W544,Y544,Z544,AA544,AC544)&gt;0,SUM(O544,P544,Q544,S544,U544,V544,W544,Y544,Z544,AA544,AC544)/COUNT(O544,P544,Q544,S544,U544,V544,W544,Y544,Z544,AA544,AC544),"")</f>
        <v>1</v>
      </c>
      <c r="M544" s="116"/>
      <c r="N544" s="89"/>
      <c r="O544" s="87"/>
      <c r="P544" s="87"/>
      <c r="Q544" s="115"/>
      <c r="R544" s="88"/>
      <c r="S544" s="115"/>
      <c r="T544" s="88">
        <v>3</v>
      </c>
      <c r="U544" s="109">
        <v>1</v>
      </c>
      <c r="V544" s="109"/>
      <c r="W544" s="87"/>
      <c r="X544" s="89">
        <v>1</v>
      </c>
      <c r="Y544" s="161"/>
      <c r="Z544" s="161"/>
      <c r="AA544" s="165"/>
      <c r="AB544" s="88">
        <v>1</v>
      </c>
      <c r="AC544" s="141"/>
      <c r="AD544" s="78"/>
      <c r="AE544" s="77"/>
    </row>
    <row r="545" spans="1:32" ht="30.75" customHeight="1" outlineLevel="1" x14ac:dyDescent="0.55000000000000004">
      <c r="A545" s="204">
        <v>351</v>
      </c>
      <c r="B545" s="204" t="s">
        <v>593</v>
      </c>
      <c r="C545" s="108" t="s">
        <v>20</v>
      </c>
      <c r="D545" s="108" t="s">
        <v>350</v>
      </c>
      <c r="E545" s="108" t="s">
        <v>466</v>
      </c>
      <c r="F545" s="108"/>
      <c r="G545" s="108" t="s">
        <v>366</v>
      </c>
      <c r="H545" s="108" t="s">
        <v>1491</v>
      </c>
      <c r="I545" s="108" t="s">
        <v>1055</v>
      </c>
      <c r="J545" s="108" t="s">
        <v>1279</v>
      </c>
      <c r="K545" s="81">
        <v>1</v>
      </c>
      <c r="L545" s="218">
        <f>IF(COUNT(O545,P545,Q545,S545,U545,V545,W545,Y545,Z545,AA545,AC545)&gt;0,SUM(O545,P545,Q545,S545,U545,V545,W545,Y545,Z545,AA545,AC545)/COUNT(O545,P545,Q545,S545,U545,V545,W545,Y545,Z545,AA545,AC545),"")</f>
        <v>0.8</v>
      </c>
      <c r="M545" s="116"/>
      <c r="N545" s="89"/>
      <c r="O545" s="87"/>
      <c r="P545" s="87"/>
      <c r="Q545" s="115"/>
      <c r="R545" s="88"/>
      <c r="S545" s="115"/>
      <c r="T545" s="88">
        <v>16</v>
      </c>
      <c r="U545" s="109">
        <v>0.8</v>
      </c>
      <c r="V545" s="109"/>
      <c r="W545" s="87"/>
      <c r="X545" s="89">
        <v>1</v>
      </c>
      <c r="Y545" s="161"/>
      <c r="Z545" s="161"/>
      <c r="AA545" s="165"/>
      <c r="AB545" s="88">
        <v>1</v>
      </c>
      <c r="AC545" s="109"/>
      <c r="AD545" s="78"/>
      <c r="AE545" s="77"/>
      <c r="AF545" s="112"/>
    </row>
    <row r="546" spans="1:32" ht="40.15" customHeight="1" outlineLevel="1" x14ac:dyDescent="0.55000000000000004">
      <c r="A546" s="204">
        <v>352</v>
      </c>
      <c r="B546" s="204" t="s">
        <v>593</v>
      </c>
      <c r="C546" s="108" t="s">
        <v>20</v>
      </c>
      <c r="D546" s="108" t="s">
        <v>351</v>
      </c>
      <c r="E546" s="108" t="s">
        <v>347</v>
      </c>
      <c r="F546" s="108"/>
      <c r="G546" s="108" t="s">
        <v>366</v>
      </c>
      <c r="H546" s="108" t="s">
        <v>1499</v>
      </c>
      <c r="I546" s="108" t="s">
        <v>1056</v>
      </c>
      <c r="J546" s="108"/>
      <c r="K546" s="81">
        <v>1</v>
      </c>
      <c r="L546" s="218">
        <f>IF(COUNT(O546,P546,Q546,S546,U546,V546,W546,Y546,Z546,AA546,AC546)&gt;0,SUM(O546,P546,Q546,S546,U546,V546,W546,Y546,Z546,AA546,AC546)/COUNT(O546,P546,Q546,S546,U546,V546,W546,Y546,Z546,AA546,AC546),"")</f>
        <v>1</v>
      </c>
      <c r="M546" s="116"/>
      <c r="N546" s="89"/>
      <c r="O546" s="87"/>
      <c r="P546" s="87"/>
      <c r="Q546" s="115"/>
      <c r="R546" s="88"/>
      <c r="S546" s="115"/>
      <c r="T546" s="88">
        <v>4</v>
      </c>
      <c r="U546" s="109">
        <v>1</v>
      </c>
      <c r="V546" s="109"/>
      <c r="W546" s="87"/>
      <c r="X546" s="89">
        <v>1</v>
      </c>
      <c r="Y546" s="161"/>
      <c r="Z546" s="161"/>
      <c r="AA546" s="165"/>
      <c r="AB546" s="88">
        <v>1</v>
      </c>
      <c r="AC546" s="141"/>
      <c r="AD546" s="78"/>
      <c r="AE546" s="77"/>
      <c r="AF546" s="112"/>
    </row>
    <row r="547" spans="1:32" ht="38.700000000000003" outlineLevel="1" x14ac:dyDescent="0.55000000000000004">
      <c r="A547" s="250">
        <v>353</v>
      </c>
      <c r="B547" s="250" t="s">
        <v>593</v>
      </c>
      <c r="C547" s="108" t="s">
        <v>20</v>
      </c>
      <c r="D547" s="108" t="s">
        <v>367</v>
      </c>
      <c r="E547" s="108" t="s">
        <v>444</v>
      </c>
      <c r="F547" s="108"/>
      <c r="G547" s="108" t="s">
        <v>366</v>
      </c>
      <c r="H547" s="108" t="s">
        <v>1499</v>
      </c>
      <c r="I547" s="108" t="s">
        <v>578</v>
      </c>
      <c r="J547" s="108"/>
      <c r="K547" s="81">
        <v>1</v>
      </c>
      <c r="L547" s="218">
        <f>IF(COUNT(O547,P547,Q547,S547,U547,V547,W547,Y547,Z547,AA547,AC547)&gt;0,SUM(O547,P547,Q547,S547,U547,V547,W547,Y547,Z547,AA547,AC547)/COUNT(O547,P547,Q547,S547,U547,V547,W547,Y547,Z547,AA547,AC547),"")</f>
        <v>1</v>
      </c>
      <c r="M547" s="116"/>
      <c r="N547" s="89"/>
      <c r="O547" s="87"/>
      <c r="P547" s="87"/>
      <c r="Q547" s="115"/>
      <c r="R547" s="88"/>
      <c r="S547" s="115"/>
      <c r="T547" s="88">
        <v>4</v>
      </c>
      <c r="U547" s="109">
        <v>1</v>
      </c>
      <c r="V547" s="109"/>
      <c r="W547" s="87"/>
      <c r="X547" s="89"/>
      <c r="Y547" s="161"/>
      <c r="Z547" s="161"/>
      <c r="AA547" s="165"/>
      <c r="AB547" s="27"/>
      <c r="AC547" s="109"/>
      <c r="AD547" s="78"/>
      <c r="AE547" s="77"/>
      <c r="AF547" s="112"/>
    </row>
    <row r="548" spans="1:32" s="113" customFormat="1" ht="25.8" outlineLevel="1" x14ac:dyDescent="0.55000000000000004">
      <c r="A548" s="250"/>
      <c r="B548" s="250"/>
      <c r="C548" s="108" t="s">
        <v>20</v>
      </c>
      <c r="D548" s="108" t="s">
        <v>891</v>
      </c>
      <c r="E548" s="200" t="s">
        <v>1017</v>
      </c>
      <c r="F548" s="108"/>
      <c r="G548" s="108"/>
      <c r="H548" s="108" t="s">
        <v>1523</v>
      </c>
      <c r="I548" s="108"/>
      <c r="J548" s="108"/>
      <c r="K548" s="81"/>
      <c r="L548" s="251">
        <f>IF(COUNT(O548,P548,Q548,S548,U548,V548,W548,Y548,Z548,AA548,AC548)&gt;0,SUM(O548,P548,Q548,S548,U548,V548,W548,Y548,Z548,AA548,AC548)/COUNT(O548,P548,Q548,S548,U548,V548,W548,Y548,Z548,AA548,AC548),"")</f>
        <v>0.6</v>
      </c>
      <c r="M548" s="121"/>
      <c r="N548" s="91"/>
      <c r="O548" s="92"/>
      <c r="P548" s="92"/>
      <c r="Q548" s="93"/>
      <c r="R548" s="94"/>
      <c r="S548" s="93"/>
      <c r="T548" s="88"/>
      <c r="U548" s="92"/>
      <c r="V548" s="95"/>
      <c r="W548" s="92"/>
      <c r="X548" s="89">
        <v>16</v>
      </c>
      <c r="Y548" s="169">
        <v>0.6</v>
      </c>
      <c r="Z548" s="169"/>
      <c r="AA548" s="181"/>
      <c r="AB548" s="88">
        <v>16</v>
      </c>
      <c r="AC548" s="92">
        <v>0.6</v>
      </c>
      <c r="AD548" s="86"/>
      <c r="AE548" s="77"/>
      <c r="AF548" s="111"/>
    </row>
    <row r="549" spans="1:32" ht="25.8" outlineLevel="1" x14ac:dyDescent="0.55000000000000004">
      <c r="A549" s="250">
        <v>354</v>
      </c>
      <c r="B549" s="250" t="s">
        <v>593</v>
      </c>
      <c r="C549" s="108" t="s">
        <v>20</v>
      </c>
      <c r="D549" s="108" t="s">
        <v>892</v>
      </c>
      <c r="E549" s="108" t="s">
        <v>559</v>
      </c>
      <c r="F549" s="108"/>
      <c r="G549" s="108" t="s">
        <v>366</v>
      </c>
      <c r="H549" s="108" t="s">
        <v>1514</v>
      </c>
      <c r="I549" s="108" t="s">
        <v>1057</v>
      </c>
      <c r="J549" s="108"/>
      <c r="K549" s="81">
        <v>1</v>
      </c>
      <c r="L549" s="218">
        <f>IF(COUNT(O549,P549,Q549,S549,U549,V549,W549,Y549,Z549,AA549,AC549)&gt;0,SUM(O549,P549,Q549,S549,U549,V549,W549,Y549,Z549,AA549,AC549)/COUNT(O549,P549,Q549,S549,U549,V549,W549,Y549,Z549,AA549,AC549),"")</f>
        <v>1</v>
      </c>
      <c r="M549" s="116"/>
      <c r="N549" s="89"/>
      <c r="O549" s="87"/>
      <c r="P549" s="87"/>
      <c r="Q549" s="141"/>
      <c r="R549" s="88"/>
      <c r="S549" s="141"/>
      <c r="T549" s="88">
        <v>14</v>
      </c>
      <c r="U549" s="109">
        <v>1</v>
      </c>
      <c r="V549" s="109"/>
      <c r="W549" s="87"/>
      <c r="X549" s="89">
        <v>1</v>
      </c>
      <c r="Y549" s="161"/>
      <c r="Z549" s="161"/>
      <c r="AA549" s="165"/>
      <c r="AB549" s="88">
        <v>1</v>
      </c>
      <c r="AC549" s="141"/>
      <c r="AD549" s="78"/>
      <c r="AE549" s="77"/>
      <c r="AF549" s="112"/>
    </row>
    <row r="550" spans="1:32" ht="25.8" outlineLevel="1" x14ac:dyDescent="0.55000000000000004">
      <c r="A550" s="250">
        <v>355</v>
      </c>
      <c r="B550" s="250" t="s">
        <v>593</v>
      </c>
      <c r="C550" s="108" t="s">
        <v>20</v>
      </c>
      <c r="D550" s="108" t="s">
        <v>893</v>
      </c>
      <c r="E550" s="108" t="s">
        <v>560</v>
      </c>
      <c r="F550" s="108"/>
      <c r="G550" s="108" t="s">
        <v>366</v>
      </c>
      <c r="H550" s="108" t="s">
        <v>1514</v>
      </c>
      <c r="I550" s="108"/>
      <c r="J550" s="108"/>
      <c r="K550" s="81">
        <v>1</v>
      </c>
      <c r="L550" s="218">
        <f>IF(COUNT(O550,P550,Q550,S550,U550,V550,W550,Y550,Z550,AA550,AC550)&gt;0,SUM(O550,P550,Q550,S550,U550,V550,W550,Y550,Z550,AA550,AC550)/COUNT(O550,P550,Q550,S550,U550,V550,W550,Y550,Z550,AA550,AC550),"")</f>
        <v>1</v>
      </c>
      <c r="M550" s="116"/>
      <c r="N550" s="89"/>
      <c r="O550" s="87"/>
      <c r="P550" s="87"/>
      <c r="Q550" s="115"/>
      <c r="R550" s="88"/>
      <c r="S550" s="115"/>
      <c r="T550" s="88">
        <v>14</v>
      </c>
      <c r="U550" s="109">
        <v>1</v>
      </c>
      <c r="V550" s="109"/>
      <c r="W550" s="87"/>
      <c r="X550" s="89">
        <v>1</v>
      </c>
      <c r="Y550" s="161"/>
      <c r="Z550" s="161"/>
      <c r="AA550" s="165"/>
      <c r="AB550" s="88">
        <v>1</v>
      </c>
      <c r="AC550" s="115"/>
      <c r="AD550" s="78"/>
      <c r="AE550" s="77"/>
    </row>
    <row r="551" spans="1:32" ht="25.8" outlineLevel="1" x14ac:dyDescent="0.55000000000000004">
      <c r="A551" s="250">
        <v>356</v>
      </c>
      <c r="B551" s="250" t="s">
        <v>593</v>
      </c>
      <c r="C551" s="108" t="s">
        <v>20</v>
      </c>
      <c r="D551" s="108" t="s">
        <v>894</v>
      </c>
      <c r="E551" s="108" t="s">
        <v>561</v>
      </c>
      <c r="F551" s="108"/>
      <c r="G551" s="108" t="s">
        <v>366</v>
      </c>
      <c r="H551" s="108" t="s">
        <v>1491</v>
      </c>
      <c r="I551" s="108"/>
      <c r="J551" s="108" t="s">
        <v>997</v>
      </c>
      <c r="K551" s="81">
        <v>1</v>
      </c>
      <c r="L551" s="218">
        <f>IF(COUNT(O551,P551,Q551,S551,U551,V551,W551,Y551,Z551,AA551,AC551)&gt;0,SUM(O551,P551,Q551,S551,U551,V551,W551,Y551,Z551,AA551,AC551)/COUNT(O551,P551,Q551,S551,U551,V551,W551,Y551,Z551,AA551,AC551),"")</f>
        <v>0.6</v>
      </c>
      <c r="M551" s="116"/>
      <c r="N551" s="89"/>
      <c r="O551" s="87"/>
      <c r="P551" s="87"/>
      <c r="Q551" s="115"/>
      <c r="R551" s="88"/>
      <c r="S551" s="115"/>
      <c r="T551" s="88">
        <v>16</v>
      </c>
      <c r="U551" s="109">
        <v>0.6</v>
      </c>
      <c r="V551" s="109"/>
      <c r="W551" s="87"/>
      <c r="X551" s="89">
        <v>1</v>
      </c>
      <c r="Y551" s="161"/>
      <c r="Z551" s="161"/>
      <c r="AA551" s="165"/>
      <c r="AB551" s="88">
        <v>1</v>
      </c>
      <c r="AC551" s="141"/>
      <c r="AD551" s="78"/>
      <c r="AE551" s="77"/>
    </row>
    <row r="552" spans="1:32" ht="24.75" customHeight="1" outlineLevel="1" x14ac:dyDescent="0.55000000000000004">
      <c r="A552" s="250">
        <v>357</v>
      </c>
      <c r="B552" s="250"/>
      <c r="C552" s="108" t="s">
        <v>20</v>
      </c>
      <c r="D552" s="108" t="s">
        <v>895</v>
      </c>
      <c r="E552" s="108" t="s">
        <v>562</v>
      </c>
      <c r="F552" s="108"/>
      <c r="G552" s="108" t="s">
        <v>366</v>
      </c>
      <c r="H552" s="201" t="s">
        <v>1489</v>
      </c>
      <c r="I552" s="201"/>
      <c r="J552" s="201"/>
      <c r="K552" s="81">
        <v>0</v>
      </c>
      <c r="L552" s="218" t="str">
        <f>IF(COUNT(O552,P552,Q552,S552,U552,V552,W552,Y552,Z552,AA552,AC552)&gt;0,SUM(O552,P552,Q552,S552,U552,V552,W552,Y552,Z552,AA552,AC552)/COUNT(O552,P552,Q552,S552,U552,V552,W552,Y552,Z552,AA552,AC552),"")</f>
        <v/>
      </c>
      <c r="M552" s="116"/>
      <c r="N552" s="89"/>
      <c r="O552" s="87"/>
      <c r="P552" s="87"/>
      <c r="Q552" s="115"/>
      <c r="R552" s="88"/>
      <c r="S552" s="115"/>
      <c r="T552" s="89"/>
      <c r="U552" s="89"/>
      <c r="V552" s="89"/>
      <c r="W552" s="166"/>
      <c r="X552" s="89"/>
      <c r="Y552" s="168"/>
      <c r="Z552" s="168"/>
      <c r="AA552" s="183"/>
      <c r="AB552" s="88"/>
      <c r="AC552" s="89"/>
      <c r="AD552" s="78"/>
      <c r="AE552" s="77"/>
    </row>
    <row r="553" spans="1:32" ht="25.8" outlineLevel="1" x14ac:dyDescent="0.55000000000000004">
      <c r="A553" s="250">
        <v>358</v>
      </c>
      <c r="B553" s="250" t="s">
        <v>593</v>
      </c>
      <c r="C553" s="108" t="s">
        <v>20</v>
      </c>
      <c r="D553" s="126" t="s">
        <v>1406</v>
      </c>
      <c r="E553" s="108" t="s">
        <v>896</v>
      </c>
      <c r="F553" s="108"/>
      <c r="G553" s="126" t="s">
        <v>297</v>
      </c>
      <c r="H553" s="108" t="s">
        <v>1513</v>
      </c>
      <c r="I553" s="108" t="s">
        <v>1253</v>
      </c>
      <c r="J553" s="108"/>
      <c r="K553" s="81">
        <v>1</v>
      </c>
      <c r="L553" s="218">
        <f>IF(COUNT(O553,P553,Q553,S553,U553,V553,W553,Y553,Z553,AA553,AC553)&gt;0,SUM(O553,P553,Q553,S553,U553,V553,W553,Y553,Z553,AA553,AC553)/COUNT(O553,P553,Q553,S553,U553,V553,W553,Y553,Z553,AA553,AC553),"")</f>
        <v>1</v>
      </c>
      <c r="M553" s="116"/>
      <c r="N553" s="89"/>
      <c r="O553" s="87"/>
      <c r="P553" s="87"/>
      <c r="Q553" s="115"/>
      <c r="R553" s="88"/>
      <c r="S553" s="115"/>
      <c r="T553" s="88"/>
      <c r="U553" s="109"/>
      <c r="V553" s="109"/>
      <c r="W553" s="87"/>
      <c r="X553" s="89">
        <v>1</v>
      </c>
      <c r="Y553" s="161">
        <v>1</v>
      </c>
      <c r="Z553" s="161"/>
      <c r="AA553" s="165"/>
      <c r="AB553" s="88"/>
      <c r="AC553" s="109"/>
      <c r="AD553" s="78"/>
      <c r="AE553" s="77"/>
      <c r="AF553" s="112"/>
    </row>
    <row r="554" spans="1:32" s="105" customFormat="1" outlineLevel="1" x14ac:dyDescent="0.55000000000000004">
      <c r="A554" s="252"/>
      <c r="B554" s="252"/>
      <c r="C554" s="201" t="s">
        <v>20</v>
      </c>
      <c r="D554" s="201" t="s">
        <v>391</v>
      </c>
      <c r="E554" s="201" t="s">
        <v>870</v>
      </c>
      <c r="F554" s="201"/>
      <c r="G554" s="201" t="s">
        <v>366</v>
      </c>
      <c r="H554" s="201" t="s">
        <v>1489</v>
      </c>
      <c r="I554" s="201"/>
      <c r="J554" s="201"/>
      <c r="K554" s="96">
        <v>0</v>
      </c>
      <c r="L554" s="242" t="str">
        <f>IF(COUNT(O554,P554,Q554,S554,U554,V554,W554,Y554,Z554,AA554,AC554)&gt;0,SUM(O554,P554,Q554,S554,U554,V554,W554,Y554,Z554,AA554,AC554)/COUNT(O554,P554,Q554,S554,U554,V554,W554,Y554,Z554,AA554,AC554),"")</f>
        <v/>
      </c>
      <c r="M554" s="97"/>
      <c r="N554" s="98"/>
      <c r="O554" s="99"/>
      <c r="P554" s="99"/>
      <c r="Q554" s="100"/>
      <c r="R554" s="101"/>
      <c r="S554" s="100"/>
      <c r="T554" s="101"/>
      <c r="U554" s="102"/>
      <c r="V554" s="102"/>
      <c r="W554" s="99"/>
      <c r="X554" s="98"/>
      <c r="Y554" s="171"/>
      <c r="Z554" s="171"/>
      <c r="AA554" s="182"/>
      <c r="AB554" s="101"/>
      <c r="AC554" s="100"/>
      <c r="AD554" s="103"/>
      <c r="AE554" s="104"/>
    </row>
    <row r="555" spans="1:32" s="105" customFormat="1" outlineLevel="1" x14ac:dyDescent="0.55000000000000004">
      <c r="A555" s="252"/>
      <c r="B555" s="252"/>
      <c r="C555" s="201" t="s">
        <v>20</v>
      </c>
      <c r="D555" s="201" t="s">
        <v>391</v>
      </c>
      <c r="E555" s="201" t="s">
        <v>870</v>
      </c>
      <c r="F555" s="201"/>
      <c r="G555" s="201" t="s">
        <v>366</v>
      </c>
      <c r="H555" s="201" t="s">
        <v>1489</v>
      </c>
      <c r="I555" s="201"/>
      <c r="J555" s="201"/>
      <c r="K555" s="96">
        <v>0</v>
      </c>
      <c r="L555" s="242" t="str">
        <f>IF(COUNT(O555,P555,Q555,S555,U555,V555,W555,Y555,Z555,AA555,AC555)&gt;0,SUM(O555,P555,Q555,S555,U555,V555,W555,Y555,Z555,AA555,AC555)/COUNT(O555,P555,Q555,S555,U555,V555,W555,Y555,Z555,AA555,AC555),"")</f>
        <v/>
      </c>
      <c r="M555" s="97"/>
      <c r="N555" s="98"/>
      <c r="O555" s="99"/>
      <c r="P555" s="99"/>
      <c r="Q555" s="100"/>
      <c r="R555" s="101"/>
      <c r="S555" s="100"/>
      <c r="T555" s="101"/>
      <c r="U555" s="101"/>
      <c r="V555" s="101"/>
      <c r="W555" s="167"/>
      <c r="X555" s="98"/>
      <c r="Y555" s="170"/>
      <c r="Z555" s="170"/>
      <c r="AA555" s="184"/>
      <c r="AB555" s="101"/>
      <c r="AC555" s="101"/>
      <c r="AD555" s="103"/>
      <c r="AE555" s="104"/>
    </row>
    <row r="556" spans="1:32" s="113" customFormat="1" outlineLevel="1" x14ac:dyDescent="0.55000000000000004">
      <c r="A556" s="233"/>
      <c r="B556" s="233"/>
      <c r="C556" s="200" t="s">
        <v>20</v>
      </c>
      <c r="D556" s="200" t="s">
        <v>885</v>
      </c>
      <c r="E556" s="200" t="s">
        <v>870</v>
      </c>
      <c r="F556" s="200"/>
      <c r="G556" s="200"/>
      <c r="H556" s="200" t="s">
        <v>1489</v>
      </c>
      <c r="I556" s="200"/>
      <c r="J556" s="200"/>
      <c r="K556" s="81">
        <v>0</v>
      </c>
      <c r="L556" s="218" t="str">
        <f>IF(COUNT(O556,P556,Q556,S556,U556,V556,W556,Y556,Z556,AA556,AC556)&gt;0,SUM(O556,P556,Q556,S556,U556,V556,W556,Y556,Z556,AA556,AC556)/COUNT(O556,P556,Q556,S556,U556,V556,W556,Y556,Z556,AA556,AC556),"")</f>
        <v/>
      </c>
      <c r="M556" s="116"/>
      <c r="N556" s="89"/>
      <c r="O556" s="87"/>
      <c r="P556" s="87"/>
      <c r="Q556" s="141"/>
      <c r="R556" s="88"/>
      <c r="S556" s="141"/>
      <c r="T556" s="88"/>
      <c r="U556" s="109"/>
      <c r="V556" s="109"/>
      <c r="W556" s="87"/>
      <c r="X556" s="89"/>
      <c r="Y556" s="161"/>
      <c r="Z556" s="161"/>
      <c r="AA556" s="165"/>
      <c r="AB556" s="88"/>
      <c r="AC556" s="141"/>
      <c r="AD556" s="86"/>
      <c r="AE556" s="77"/>
    </row>
    <row r="557" spans="1:32" s="105" customFormat="1" outlineLevel="1" x14ac:dyDescent="0.55000000000000004">
      <c r="A557" s="252"/>
      <c r="B557" s="252"/>
      <c r="C557" s="201" t="s">
        <v>20</v>
      </c>
      <c r="D557" s="201" t="s">
        <v>886</v>
      </c>
      <c r="E557" s="201" t="s">
        <v>870</v>
      </c>
      <c r="F557" s="201"/>
      <c r="G557" s="201" t="s">
        <v>366</v>
      </c>
      <c r="H557" s="201" t="s">
        <v>1489</v>
      </c>
      <c r="I557" s="201"/>
      <c r="J557" s="201"/>
      <c r="K557" s="96">
        <v>0</v>
      </c>
      <c r="L557" s="242" t="str">
        <f>IF(COUNT(O557,P557,Q557,S557,U557,V557,W557,Y557,Z557,AA557,AC557)&gt;0,SUM(O557,P557,Q557,S557,U557,V557,W557,Y557,Z557,AA557,AC557)/COUNT(O557,P557,Q557,S557,U557,V557,W557,Y557,Z557,AA557,AC557),"")</f>
        <v/>
      </c>
      <c r="M557" s="97"/>
      <c r="N557" s="98"/>
      <c r="O557" s="99"/>
      <c r="P557" s="99"/>
      <c r="Q557" s="100"/>
      <c r="R557" s="101"/>
      <c r="S557" s="100"/>
      <c r="T557" s="101"/>
      <c r="U557" s="101"/>
      <c r="V557" s="101"/>
      <c r="W557" s="167"/>
      <c r="X557" s="98"/>
      <c r="Y557" s="170"/>
      <c r="Z557" s="170"/>
      <c r="AA557" s="184"/>
      <c r="AB557" s="101"/>
      <c r="AC557" s="101"/>
      <c r="AD557" s="103"/>
      <c r="AE557" s="104"/>
    </row>
    <row r="558" spans="1:32" s="105" customFormat="1" outlineLevel="1" x14ac:dyDescent="0.55000000000000004">
      <c r="A558" s="252"/>
      <c r="B558" s="252"/>
      <c r="C558" s="201" t="s">
        <v>20</v>
      </c>
      <c r="D558" s="201" t="s">
        <v>887</v>
      </c>
      <c r="E558" s="201" t="s">
        <v>870</v>
      </c>
      <c r="F558" s="201"/>
      <c r="G558" s="201" t="s">
        <v>366</v>
      </c>
      <c r="H558" s="201" t="s">
        <v>1489</v>
      </c>
      <c r="I558" s="201"/>
      <c r="J558" s="201"/>
      <c r="K558" s="96">
        <v>0</v>
      </c>
      <c r="L558" s="242" t="str">
        <f>IF(COUNT(O558,P558,Q558,S558,U558,V558,W558,Y558,Z558,AA558,AC558)&gt;0,SUM(O558,P558,Q558,S558,U558,V558,W558,Y558,Z558,AA558,AC558)/COUNT(O558,P558,Q558,S558,U558,V558,W558,Y558,Z558,AA558,AC558),"")</f>
        <v/>
      </c>
      <c r="M558" s="97"/>
      <c r="N558" s="98"/>
      <c r="O558" s="99"/>
      <c r="P558" s="99"/>
      <c r="Q558" s="100"/>
      <c r="R558" s="101"/>
      <c r="S558" s="100"/>
      <c r="T558" s="101"/>
      <c r="U558" s="101"/>
      <c r="V558" s="101"/>
      <c r="W558" s="167"/>
      <c r="X558" s="98"/>
      <c r="Y558" s="170"/>
      <c r="Z558" s="170"/>
      <c r="AA558" s="184"/>
      <c r="AB558" s="101"/>
      <c r="AC558" s="101"/>
      <c r="AD558" s="103"/>
      <c r="AE558" s="104"/>
    </row>
    <row r="559" spans="1:32" s="105" customFormat="1" outlineLevel="1" x14ac:dyDescent="0.55000000000000004">
      <c r="A559" s="252"/>
      <c r="B559" s="252"/>
      <c r="C559" s="201" t="s">
        <v>20</v>
      </c>
      <c r="D559" s="201" t="s">
        <v>888</v>
      </c>
      <c r="E559" s="201" t="s">
        <v>870</v>
      </c>
      <c r="F559" s="201"/>
      <c r="G559" s="201" t="s">
        <v>366</v>
      </c>
      <c r="H559" s="201" t="s">
        <v>1489</v>
      </c>
      <c r="I559" s="201"/>
      <c r="J559" s="201"/>
      <c r="K559" s="96">
        <v>0</v>
      </c>
      <c r="L559" s="242" t="str">
        <f>IF(COUNT(O559,P559,Q559,S559,U559,V559,W559,Y559,Z559,AA559,AC559)&gt;0,SUM(O559,P559,Q559,S559,U559,V559,W559,Y559,Z559,AA559,AC559)/COUNT(O559,P559,Q559,S559,U559,V559,W559,Y559,Z559,AA559,AC559),"")</f>
        <v/>
      </c>
      <c r="M559" s="97"/>
      <c r="N559" s="98"/>
      <c r="O559" s="99"/>
      <c r="P559" s="99"/>
      <c r="Q559" s="100"/>
      <c r="R559" s="101"/>
      <c r="S559" s="100"/>
      <c r="T559" s="101"/>
      <c r="U559" s="101"/>
      <c r="V559" s="101"/>
      <c r="W559" s="167"/>
      <c r="X559" s="98"/>
      <c r="Y559" s="170"/>
      <c r="Z559" s="170"/>
      <c r="AA559" s="184"/>
      <c r="AB559" s="101"/>
      <c r="AC559" s="101"/>
      <c r="AD559" s="103"/>
      <c r="AE559" s="104"/>
    </row>
    <row r="560" spans="1:32" s="105" customFormat="1" outlineLevel="1" x14ac:dyDescent="0.55000000000000004">
      <c r="A560" s="252"/>
      <c r="B560" s="252"/>
      <c r="C560" s="201" t="s">
        <v>20</v>
      </c>
      <c r="D560" s="201" t="s">
        <v>889</v>
      </c>
      <c r="E560" s="201" t="s">
        <v>870</v>
      </c>
      <c r="F560" s="201"/>
      <c r="G560" s="201" t="s">
        <v>366</v>
      </c>
      <c r="H560" s="201" t="s">
        <v>1489</v>
      </c>
      <c r="I560" s="201"/>
      <c r="J560" s="201"/>
      <c r="K560" s="96">
        <v>0</v>
      </c>
      <c r="L560" s="242" t="str">
        <f>IF(COUNT(O560,P560,Q560,S560,U560,V560,W560,Y560,Z560,AA560,AC560)&gt;0,SUM(O560,P560,Q560,S560,U560,V560,W560,Y560,Z560,AA560,AC560)/COUNT(O560,P560,Q560,S560,U560,V560,W560,Y560,Z560,AA560,AC560),"")</f>
        <v/>
      </c>
      <c r="M560" s="97"/>
      <c r="N560" s="98"/>
      <c r="O560" s="99"/>
      <c r="P560" s="99"/>
      <c r="Q560" s="100"/>
      <c r="R560" s="101"/>
      <c r="S560" s="100"/>
      <c r="T560" s="101"/>
      <c r="U560" s="101"/>
      <c r="V560" s="101"/>
      <c r="W560" s="167"/>
      <c r="X560" s="98"/>
      <c r="Y560" s="170"/>
      <c r="Z560" s="170"/>
      <c r="AA560" s="184"/>
      <c r="AB560" s="101"/>
      <c r="AC560" s="101"/>
      <c r="AD560" s="103"/>
      <c r="AE560" s="104"/>
    </row>
    <row r="561" spans="1:31" s="105" customFormat="1" outlineLevel="1" x14ac:dyDescent="0.55000000000000004">
      <c r="A561" s="252"/>
      <c r="B561" s="252"/>
      <c r="C561" s="201" t="s">
        <v>20</v>
      </c>
      <c r="D561" s="201" t="s">
        <v>392</v>
      </c>
      <c r="E561" s="201" t="s">
        <v>870</v>
      </c>
      <c r="F561" s="201"/>
      <c r="G561" s="201" t="s">
        <v>366</v>
      </c>
      <c r="H561" s="201" t="s">
        <v>1489</v>
      </c>
      <c r="I561" s="201"/>
      <c r="J561" s="201"/>
      <c r="K561" s="96">
        <v>0</v>
      </c>
      <c r="L561" s="242" t="str">
        <f>IF(COUNT(O561,P561,Q561,S561,U561,V561,W561,Y561,Z561,AA561,AC561)&gt;0,SUM(O561,P561,Q561,S561,U561,V561,W561,Y561,Z561,AA561,AC561)/COUNT(O561,P561,Q561,S561,U561,V561,W561,Y561,Z561,AA561,AC561),"")</f>
        <v/>
      </c>
      <c r="M561" s="97"/>
      <c r="N561" s="98"/>
      <c r="O561" s="99"/>
      <c r="P561" s="99"/>
      <c r="Q561" s="100"/>
      <c r="R561" s="101"/>
      <c r="S561" s="100"/>
      <c r="T561" s="102"/>
      <c r="U561" s="102"/>
      <c r="V561" s="102"/>
      <c r="W561" s="99"/>
      <c r="X561" s="194"/>
      <c r="Y561" s="171"/>
      <c r="Z561" s="171"/>
      <c r="AA561" s="182"/>
      <c r="AB561" s="101"/>
      <c r="AC561" s="102"/>
      <c r="AD561" s="103"/>
      <c r="AE561" s="104"/>
    </row>
    <row r="562" spans="1:31" s="113" customFormat="1" outlineLevel="1" x14ac:dyDescent="0.55000000000000004">
      <c r="A562" s="233"/>
      <c r="B562" s="233"/>
      <c r="C562" s="200" t="s">
        <v>20</v>
      </c>
      <c r="D562" s="200">
        <v>7.9</v>
      </c>
      <c r="E562" s="108" t="s">
        <v>870</v>
      </c>
      <c r="F562" s="200"/>
      <c r="G562" s="200"/>
      <c r="H562" s="200" t="s">
        <v>1489</v>
      </c>
      <c r="I562" s="200"/>
      <c r="J562" s="200"/>
      <c r="K562" s="81"/>
      <c r="L562" s="218" t="str">
        <f>IF(COUNT(O562,P562,Q562,S562,U562,V562,W562,Y562,Z562,AA562,AC562)&gt;0,SUM(O562,P562,Q562,S562,U562,V562,W562,Y562,Z562,AA562,AC562)/COUNT(O562,P562,Q562,S562,U562,V562,W562,Y562,Z562,AA562,AC562),"")</f>
        <v/>
      </c>
      <c r="M562" s="116"/>
      <c r="N562" s="89"/>
      <c r="O562" s="87"/>
      <c r="P562" s="87"/>
      <c r="Q562" s="141"/>
      <c r="R562" s="88"/>
      <c r="S562" s="141"/>
      <c r="T562" s="88"/>
      <c r="U562" s="109"/>
      <c r="V562" s="109"/>
      <c r="W562" s="87"/>
      <c r="X562" s="89"/>
      <c r="Y562" s="161"/>
      <c r="Z562" s="161"/>
      <c r="AA562" s="165"/>
      <c r="AB562" s="88"/>
      <c r="AC562" s="141"/>
      <c r="AD562" s="86"/>
      <c r="AE562" s="77"/>
    </row>
    <row r="563" spans="1:31" s="113" customFormat="1" ht="21" customHeight="1" outlineLevel="1" x14ac:dyDescent="0.55000000000000004">
      <c r="A563" s="233"/>
      <c r="B563" s="233"/>
      <c r="C563" s="200" t="s">
        <v>20</v>
      </c>
      <c r="D563" s="200" t="s">
        <v>352</v>
      </c>
      <c r="E563" s="108" t="s">
        <v>934</v>
      </c>
      <c r="F563" s="200"/>
      <c r="G563" s="200"/>
      <c r="H563" s="200" t="s">
        <v>1489</v>
      </c>
      <c r="I563" s="200"/>
      <c r="J563" s="200"/>
      <c r="K563" s="81"/>
      <c r="L563" s="218" t="str">
        <f>IF(COUNT(O563,P563,Q563,S563,U563,V563,W563,Y563,Z563,AA563,AC563)&gt;0,SUM(O563,P563,Q563,S563,U563,V563,W563,Y563,Z563,AA563,AC563)/COUNT(O563,P563,Q563,S563,U563,V563,W563,Y563,Z563,AA563,AC563),"")</f>
        <v/>
      </c>
      <c r="M563" s="116"/>
      <c r="N563" s="89"/>
      <c r="O563" s="87"/>
      <c r="P563" s="87"/>
      <c r="Q563" s="115"/>
      <c r="R563" s="88"/>
      <c r="S563" s="115"/>
      <c r="T563" s="88"/>
      <c r="U563" s="109"/>
      <c r="V563" s="109"/>
      <c r="W563" s="87"/>
      <c r="X563" s="89"/>
      <c r="Y563" s="161"/>
      <c r="Z563" s="161"/>
      <c r="AA563" s="165"/>
      <c r="AB563" s="88"/>
      <c r="AC563" s="115"/>
      <c r="AD563" s="86"/>
      <c r="AE563" s="77"/>
    </row>
    <row r="564" spans="1:31" s="113" customFormat="1" ht="25.8" outlineLevel="1" x14ac:dyDescent="0.55000000000000004">
      <c r="A564" s="233"/>
      <c r="B564" s="233"/>
      <c r="C564" s="200" t="s">
        <v>20</v>
      </c>
      <c r="D564" s="200" t="s">
        <v>491</v>
      </c>
      <c r="E564" s="200" t="s">
        <v>478</v>
      </c>
      <c r="F564" s="200"/>
      <c r="G564" s="200" t="s">
        <v>366</v>
      </c>
      <c r="H564" s="108" t="s">
        <v>1497</v>
      </c>
      <c r="I564" s="200" t="s">
        <v>518</v>
      </c>
      <c r="J564" s="200"/>
      <c r="K564" s="81">
        <v>0.5</v>
      </c>
      <c r="L564" s="218">
        <f>IF(COUNT(O564,P564,Q564,S564,U564,V564,W564,Y564,Z564,AA564,AC564)&gt;0,SUM(O564,P564,Q564,S564,U564,V564,W564,Y564,Z564,AA564,AC564)/COUNT(O564,P564,Q564,S564,U564,V564,W564,Y564,Z564,AA564,AC564),"")</f>
        <v>1</v>
      </c>
      <c r="M564" s="116"/>
      <c r="N564" s="89"/>
      <c r="O564" s="87"/>
      <c r="P564" s="87"/>
      <c r="Q564" s="115"/>
      <c r="R564" s="88"/>
      <c r="S564" s="115"/>
      <c r="T564" s="88">
        <v>3</v>
      </c>
      <c r="U564" s="109">
        <v>1</v>
      </c>
      <c r="V564" s="109"/>
      <c r="W564" s="87"/>
      <c r="X564" s="89">
        <v>1</v>
      </c>
      <c r="Y564" s="161"/>
      <c r="Z564" s="161"/>
      <c r="AA564" s="165"/>
      <c r="AB564" s="88">
        <v>1</v>
      </c>
      <c r="AC564" s="115"/>
      <c r="AD564" s="86"/>
      <c r="AE564" s="77"/>
    </row>
    <row r="565" spans="1:31" ht="25.8" outlineLevel="1" x14ac:dyDescent="0.55000000000000004">
      <c r="A565" s="250">
        <v>359</v>
      </c>
      <c r="B565" s="250" t="s">
        <v>593</v>
      </c>
      <c r="C565" s="108" t="s">
        <v>20</v>
      </c>
      <c r="D565" s="108" t="s">
        <v>353</v>
      </c>
      <c r="E565" s="108" t="s">
        <v>445</v>
      </c>
      <c r="F565" s="108"/>
      <c r="G565" s="108" t="s">
        <v>366</v>
      </c>
      <c r="H565" s="108" t="s">
        <v>1497</v>
      </c>
      <c r="I565" s="108" t="s">
        <v>518</v>
      </c>
      <c r="J565" s="108"/>
      <c r="K565" s="81">
        <v>1</v>
      </c>
      <c r="L565" s="218">
        <f>IF(COUNT(O565,P565,Q565,S565,U565,V565,W565,Y565,Z565,AA565,AC565)&gt;0,SUM(O565,P565,Q565,S565,U565,V565,W565,Y565,Z565,AA565,AC565)/COUNT(O565,P565,Q565,S565,U565,V565,W565,Y565,Z565,AA565,AC565),"")</f>
        <v>1</v>
      </c>
      <c r="M565" s="116"/>
      <c r="N565" s="89"/>
      <c r="O565" s="87"/>
      <c r="P565" s="87"/>
      <c r="Q565" s="115"/>
      <c r="R565" s="88"/>
      <c r="S565" s="115"/>
      <c r="T565" s="88">
        <v>3</v>
      </c>
      <c r="U565" s="109">
        <v>1</v>
      </c>
      <c r="V565" s="109"/>
      <c r="W565" s="87"/>
      <c r="X565" s="89">
        <v>1</v>
      </c>
      <c r="Y565" s="161"/>
      <c r="Z565" s="161"/>
      <c r="AA565" s="165"/>
      <c r="AB565" s="88">
        <v>1</v>
      </c>
      <c r="AC565" s="115"/>
      <c r="AD565" s="78"/>
      <c r="AE565" s="77"/>
    </row>
    <row r="566" spans="1:31" ht="25.8" outlineLevel="1" x14ac:dyDescent="0.55000000000000004">
      <c r="A566" s="250">
        <v>360</v>
      </c>
      <c r="B566" s="250" t="s">
        <v>593</v>
      </c>
      <c r="C566" s="108" t="s">
        <v>20</v>
      </c>
      <c r="D566" s="108" t="s">
        <v>354</v>
      </c>
      <c r="E566" s="108" t="s">
        <v>446</v>
      </c>
      <c r="F566" s="108"/>
      <c r="G566" s="108" t="s">
        <v>366</v>
      </c>
      <c r="H566" s="108" t="s">
        <v>1497</v>
      </c>
      <c r="I566" s="108" t="s">
        <v>518</v>
      </c>
      <c r="J566" s="108"/>
      <c r="K566" s="81">
        <v>1</v>
      </c>
      <c r="L566" s="218">
        <f>IF(COUNT(O566,P566,Q566,S566,U566,V566,W566,Y566,Z566,AA566,AC566)&gt;0,SUM(O566,P566,Q566,S566,U566,V566,W566,Y566,Z566,AA566,AC566)/COUNT(O566,P566,Q566,S566,U566,V566,W566,Y566,Z566,AA566,AC566),"")</f>
        <v>1</v>
      </c>
      <c r="M566" s="116"/>
      <c r="N566" s="89"/>
      <c r="O566" s="87"/>
      <c r="P566" s="87"/>
      <c r="Q566" s="115"/>
      <c r="R566" s="88"/>
      <c r="S566" s="115"/>
      <c r="T566" s="88">
        <v>3</v>
      </c>
      <c r="U566" s="109">
        <v>1</v>
      </c>
      <c r="V566" s="109"/>
      <c r="W566" s="87"/>
      <c r="X566" s="89">
        <v>1</v>
      </c>
      <c r="Y566" s="161"/>
      <c r="Z566" s="161"/>
      <c r="AA566" s="165"/>
      <c r="AB566" s="88">
        <v>1</v>
      </c>
      <c r="AC566" s="115"/>
      <c r="AD566" s="78"/>
      <c r="AE566" s="77"/>
    </row>
    <row r="567" spans="1:31" ht="25.8" outlineLevel="1" x14ac:dyDescent="0.55000000000000004">
      <c r="A567" s="250">
        <v>361</v>
      </c>
      <c r="B567" s="250" t="s">
        <v>593</v>
      </c>
      <c r="C567" s="108" t="s">
        <v>20</v>
      </c>
      <c r="D567" s="108" t="s">
        <v>355</v>
      </c>
      <c r="E567" s="108" t="s">
        <v>1217</v>
      </c>
      <c r="F567" s="108"/>
      <c r="G567" s="108" t="s">
        <v>366</v>
      </c>
      <c r="H567" s="108" t="s">
        <v>1509</v>
      </c>
      <c r="I567" s="108" t="s">
        <v>519</v>
      </c>
      <c r="J567" s="108"/>
      <c r="K567" s="81">
        <v>1</v>
      </c>
      <c r="L567" s="218">
        <f>IF(COUNT(O567,P567,Q567,S567,U567,V567,W567,Y567,Z567,AA567,AC567)&gt;0,SUM(O567,P567,Q567,S567,U567,V567,W567,Y567,Z567,AA567,AC567)/COUNT(O567,P567,Q567,S567,U567,V567,W567,Y567,Z567,AA567,AC567),"")</f>
        <v>1</v>
      </c>
      <c r="M567" s="116"/>
      <c r="N567" s="89"/>
      <c r="O567" s="87"/>
      <c r="P567" s="87"/>
      <c r="Q567" s="115"/>
      <c r="R567" s="88"/>
      <c r="S567" s="115"/>
      <c r="T567" s="88">
        <v>2</v>
      </c>
      <c r="U567" s="109">
        <v>1</v>
      </c>
      <c r="V567" s="109"/>
      <c r="W567" s="87"/>
      <c r="X567" s="89">
        <v>1</v>
      </c>
      <c r="Y567" s="161"/>
      <c r="Z567" s="161"/>
      <c r="AA567" s="165"/>
      <c r="AB567" s="88">
        <v>1</v>
      </c>
      <c r="AC567" s="115"/>
      <c r="AD567" s="78"/>
      <c r="AE567" s="77"/>
    </row>
    <row r="568" spans="1:31" s="113" customFormat="1" ht="27" customHeight="1" outlineLevel="1" x14ac:dyDescent="0.55000000000000004">
      <c r="A568" s="233"/>
      <c r="B568" s="233"/>
      <c r="C568" s="200" t="s">
        <v>20</v>
      </c>
      <c r="D568" s="200" t="s">
        <v>903</v>
      </c>
      <c r="E568" s="200" t="s">
        <v>1016</v>
      </c>
      <c r="F568" s="200"/>
      <c r="G568" s="200" t="s">
        <v>366</v>
      </c>
      <c r="H568" s="200" t="s">
        <v>1489</v>
      </c>
      <c r="I568" s="200"/>
      <c r="J568" s="200"/>
      <c r="K568" s="81">
        <v>0</v>
      </c>
      <c r="L568" s="218" t="str">
        <f>IF(COUNT(O568,P568,Q568,S568,U568,V568,W568,Y568,Z568,AA568,AC568)&gt;0,SUM(O568,P568,Q568,S568,U568,V568,W568,Y568,Z568,AA568,AC568)/COUNT(O568,P568,Q568,S568,U568,V568,W568,Y568,Z568,AA568,AC568),"")</f>
        <v/>
      </c>
      <c r="M568" s="116"/>
      <c r="N568" s="89"/>
      <c r="O568" s="87"/>
      <c r="P568" s="87"/>
      <c r="Q568" s="115"/>
      <c r="R568" s="88"/>
      <c r="S568" s="115"/>
      <c r="T568" s="88"/>
      <c r="U568" s="109"/>
      <c r="V568" s="109"/>
      <c r="W568" s="87"/>
      <c r="X568" s="89"/>
      <c r="Y568" s="161"/>
      <c r="Z568" s="161"/>
      <c r="AA568" s="165"/>
      <c r="AB568" s="88"/>
      <c r="AC568" s="115"/>
      <c r="AD568" s="86"/>
      <c r="AE568" s="77"/>
    </row>
    <row r="569" spans="1:31" ht="52.9" customHeight="1" outlineLevel="1" x14ac:dyDescent="0.55000000000000004">
      <c r="A569" s="250">
        <v>362</v>
      </c>
      <c r="B569" s="250" t="s">
        <v>593</v>
      </c>
      <c r="C569" s="108" t="s">
        <v>20</v>
      </c>
      <c r="D569" s="108" t="s">
        <v>1018</v>
      </c>
      <c r="E569" s="253" t="s">
        <v>571</v>
      </c>
      <c r="F569" s="108"/>
      <c r="G569" s="108" t="s">
        <v>366</v>
      </c>
      <c r="H569" s="108" t="s">
        <v>1524</v>
      </c>
      <c r="I569" s="108" t="s">
        <v>1060</v>
      </c>
      <c r="J569" s="108" t="s">
        <v>996</v>
      </c>
      <c r="K569" s="81">
        <v>1</v>
      </c>
      <c r="L569" s="218">
        <f>IF(COUNT(O569,P569,Q569,S569,U569,V569,W569,Y569,Z569,AA569,AC569)&gt;0,SUM(O569,P569,Q569,S569,U569,V569,W569,Y569,Z569,AA569,AC569)/COUNT(O569,P569,Q569,S569,U569,V569,W569,Y569,Z569,AA569,AC569),"")</f>
        <v>1</v>
      </c>
      <c r="M569" s="116"/>
      <c r="N569" s="89"/>
      <c r="O569" s="87"/>
      <c r="P569" s="87"/>
      <c r="Q569" s="115"/>
      <c r="R569" s="88"/>
      <c r="S569" s="115"/>
      <c r="T569" s="88">
        <v>12</v>
      </c>
      <c r="U569" s="109">
        <v>1</v>
      </c>
      <c r="V569" s="109"/>
      <c r="W569" s="87"/>
      <c r="X569" s="89">
        <v>1</v>
      </c>
      <c r="Y569" s="161"/>
      <c r="Z569" s="161"/>
      <c r="AA569" s="165"/>
      <c r="AB569" s="88">
        <v>1</v>
      </c>
      <c r="AC569" s="115"/>
      <c r="AD569" s="78"/>
      <c r="AE569" s="77"/>
    </row>
    <row r="570" spans="1:31" ht="22.5" customHeight="1" outlineLevel="1" x14ac:dyDescent="0.55000000000000004">
      <c r="A570" s="250">
        <v>363</v>
      </c>
      <c r="B570" s="250" t="s">
        <v>593</v>
      </c>
      <c r="C570" s="201" t="s">
        <v>20</v>
      </c>
      <c r="D570" s="201" t="s">
        <v>907</v>
      </c>
      <c r="E570" s="254" t="s">
        <v>572</v>
      </c>
      <c r="F570" s="108"/>
      <c r="G570" s="108" t="s">
        <v>366</v>
      </c>
      <c r="H570" s="108" t="s">
        <v>1491</v>
      </c>
      <c r="I570" s="108"/>
      <c r="J570" s="108" t="s">
        <v>1261</v>
      </c>
      <c r="K570" s="81">
        <v>1</v>
      </c>
      <c r="L570" s="218">
        <f>IF(COUNT(O570,P570,Q570,S570,U570,V570,W570,Y570,Z570,AA570,AC570)&gt;0,SUM(O570,P570,Q570,S570,U570,V570,W570,Y570,Z570,AA570,AC570)/COUNT(O570,P570,Q570,S570,U570,V570,W570,Y570,Z570,AA570,AC570),"")</f>
        <v>0</v>
      </c>
      <c r="M570" s="116"/>
      <c r="N570" s="89"/>
      <c r="O570" s="87"/>
      <c r="P570" s="87"/>
      <c r="Q570" s="115"/>
      <c r="R570" s="88"/>
      <c r="S570" s="115"/>
      <c r="T570" s="88">
        <v>16</v>
      </c>
      <c r="U570" s="109">
        <v>0</v>
      </c>
      <c r="V570" s="109"/>
      <c r="W570" s="87"/>
      <c r="X570" s="89">
        <v>1</v>
      </c>
      <c r="Y570" s="161"/>
      <c r="Z570" s="161"/>
      <c r="AA570" s="165"/>
      <c r="AB570" s="88">
        <v>1</v>
      </c>
      <c r="AC570" s="115"/>
      <c r="AD570" s="78"/>
      <c r="AE570" s="77"/>
    </row>
    <row r="571" spans="1:31" ht="22.5" customHeight="1" outlineLevel="1" x14ac:dyDescent="0.55000000000000004">
      <c r="A571" s="250">
        <v>364</v>
      </c>
      <c r="B571" s="250" t="s">
        <v>593</v>
      </c>
      <c r="C571" s="254" t="s">
        <v>20</v>
      </c>
      <c r="D571" s="254" t="s">
        <v>908</v>
      </c>
      <c r="E571" s="254" t="s">
        <v>573</v>
      </c>
      <c r="F571" s="108"/>
      <c r="G571" s="108" t="s">
        <v>366</v>
      </c>
      <c r="H571" s="108" t="s">
        <v>1491</v>
      </c>
      <c r="I571" s="108"/>
      <c r="J571" s="108" t="s">
        <v>1261</v>
      </c>
      <c r="K571" s="81">
        <v>1</v>
      </c>
      <c r="L571" s="218">
        <f>IF(COUNT(O571,P571,Q571,S571,U571,V571,W571,Y571,Z571,AA571,AC571)&gt;0,SUM(O571,P571,Q571,S571,U571,V571,W571,Y571,Z571,AA571,AC571)/COUNT(O571,P571,Q571,S571,U571,V571,W571,Y571,Z571,AA571,AC571),"")</f>
        <v>0</v>
      </c>
      <c r="M571" s="116"/>
      <c r="N571" s="89"/>
      <c r="O571" s="87"/>
      <c r="P571" s="87"/>
      <c r="Q571" s="115"/>
      <c r="R571" s="88"/>
      <c r="S571" s="115"/>
      <c r="T571" s="88">
        <v>16</v>
      </c>
      <c r="U571" s="109">
        <v>0</v>
      </c>
      <c r="V571" s="109"/>
      <c r="W571" s="87"/>
      <c r="X571" s="89">
        <v>1</v>
      </c>
      <c r="Y571" s="161"/>
      <c r="Z571" s="161"/>
      <c r="AA571" s="165"/>
      <c r="AB571" s="88">
        <v>1</v>
      </c>
      <c r="AC571" s="141"/>
      <c r="AD571" s="78"/>
      <c r="AE571" s="77"/>
    </row>
    <row r="572" spans="1:31" ht="22.5" customHeight="1" outlineLevel="1" x14ac:dyDescent="0.55000000000000004">
      <c r="A572" s="250">
        <v>365</v>
      </c>
      <c r="B572" s="252"/>
      <c r="C572" s="201" t="s">
        <v>20</v>
      </c>
      <c r="D572" s="201" t="s">
        <v>983</v>
      </c>
      <c r="E572" s="254" t="s">
        <v>906</v>
      </c>
      <c r="F572" s="201"/>
      <c r="G572" s="201" t="s">
        <v>366</v>
      </c>
      <c r="H572" s="201" t="s">
        <v>1489</v>
      </c>
      <c r="I572" s="201"/>
      <c r="J572" s="201"/>
      <c r="K572" s="81">
        <v>0</v>
      </c>
      <c r="L572" s="218" t="str">
        <f>IF(COUNT(O572,P572,Q572,S572,U572,V572,W572,Y572,Z572,AA572,AC572)&gt;0,SUM(O572,P572,Q572,S572,U572,V572,W572,Y572,Z572,AA572,AC572)/COUNT(O572,P572,Q572,S572,U572,V572,W572,Y572,Z572,AA572,AC572),"")</f>
        <v/>
      </c>
      <c r="M572" s="116"/>
      <c r="N572" s="89"/>
      <c r="O572" s="87"/>
      <c r="P572" s="87"/>
      <c r="Q572" s="115"/>
      <c r="R572" s="88"/>
      <c r="S572" s="115"/>
      <c r="T572" s="89"/>
      <c r="U572" s="89"/>
      <c r="V572" s="89"/>
      <c r="W572" s="166"/>
      <c r="X572" s="89"/>
      <c r="Y572" s="168"/>
      <c r="Z572" s="168"/>
      <c r="AA572" s="183"/>
      <c r="AB572" s="88"/>
      <c r="AC572" s="89"/>
      <c r="AD572" s="78"/>
      <c r="AE572" s="77"/>
    </row>
    <row r="573" spans="1:31" ht="33.75" customHeight="1" outlineLevel="1" x14ac:dyDescent="0.55000000000000004">
      <c r="A573" s="250">
        <v>366</v>
      </c>
      <c r="B573" s="250" t="s">
        <v>593</v>
      </c>
      <c r="C573" s="108" t="s">
        <v>20</v>
      </c>
      <c r="D573" s="126" t="s">
        <v>904</v>
      </c>
      <c r="E573" s="108" t="s">
        <v>905</v>
      </c>
      <c r="F573" s="108"/>
      <c r="G573" s="126" t="s">
        <v>297</v>
      </c>
      <c r="H573" s="108" t="s">
        <v>1513</v>
      </c>
      <c r="I573" s="108" t="s">
        <v>1254</v>
      </c>
      <c r="J573" s="108"/>
      <c r="K573" s="81">
        <v>1</v>
      </c>
      <c r="L573" s="218">
        <f>IF(COUNT(O573,P573,Q573,S573,U573,V573,W573,Y573,Z573,AA573,AC573)&gt;0,SUM(O573,P573,Q573,S573,U573,V573,W573,Y573,Z573,AA573,AC573)/COUNT(O573,P573,Q573,S573,U573,V573,W573,Y573,Z573,AA573,AC573),"")</f>
        <v>1</v>
      </c>
      <c r="M573" s="116"/>
      <c r="N573" s="89"/>
      <c r="O573" s="87"/>
      <c r="P573" s="87"/>
      <c r="Q573" s="115"/>
      <c r="R573" s="88"/>
      <c r="S573" s="115"/>
      <c r="T573" s="88"/>
      <c r="U573" s="109"/>
      <c r="V573" s="109"/>
      <c r="W573" s="87"/>
      <c r="X573" s="89">
        <v>1</v>
      </c>
      <c r="Y573" s="161">
        <v>1</v>
      </c>
      <c r="Z573" s="161"/>
      <c r="AA573" s="165"/>
      <c r="AB573" s="88"/>
      <c r="AC573" s="109"/>
      <c r="AD573" s="78"/>
      <c r="AE573" s="77"/>
    </row>
    <row r="574" spans="1:31" ht="42.75" customHeight="1" outlineLevel="1" x14ac:dyDescent="0.55000000000000004">
      <c r="A574" s="204">
        <v>367</v>
      </c>
      <c r="B574" s="204" t="s">
        <v>593</v>
      </c>
      <c r="C574" s="108" t="s">
        <v>20</v>
      </c>
      <c r="D574" s="108" t="s">
        <v>393</v>
      </c>
      <c r="E574" s="108" t="s">
        <v>1218</v>
      </c>
      <c r="F574" s="108"/>
      <c r="G574" s="108" t="s">
        <v>366</v>
      </c>
      <c r="H574" s="108" t="s">
        <v>1495</v>
      </c>
      <c r="I574" s="108" t="s">
        <v>1058</v>
      </c>
      <c r="J574" s="108"/>
      <c r="K574" s="81">
        <v>1</v>
      </c>
      <c r="L574" s="218">
        <f>IF(COUNT(O574,P574,Q574,S574,U574,V574,W574,Y574,Z574,AA574,AC574)&gt;0,SUM(O574,P574,Q574,S574,U574,V574,W574,Y574,Z574,AA574,AC574)/COUNT(O574,P574,Q574,S574,U574,V574,W574,Y574,Z574,AA574,AC574),"")</f>
        <v>1</v>
      </c>
      <c r="N574" s="89"/>
      <c r="O574" s="87"/>
      <c r="P574" s="87"/>
      <c r="Q574" s="115"/>
      <c r="R574" s="88"/>
      <c r="S574" s="115"/>
      <c r="T574" s="88" t="s">
        <v>955</v>
      </c>
      <c r="U574" s="109"/>
      <c r="V574" s="109">
        <v>1</v>
      </c>
      <c r="W574" s="87"/>
      <c r="X574" s="89">
        <v>1</v>
      </c>
      <c r="Y574" s="161"/>
      <c r="Z574" s="161"/>
      <c r="AA574" s="165"/>
      <c r="AB574" s="88">
        <v>1</v>
      </c>
      <c r="AC574" s="109"/>
      <c r="AD574" s="78"/>
      <c r="AE574" s="77"/>
    </row>
    <row r="575" spans="1:31" s="113" customFormat="1" ht="30" customHeight="1" outlineLevel="1" x14ac:dyDescent="0.55000000000000004">
      <c r="A575" s="233"/>
      <c r="B575" s="255"/>
      <c r="C575" s="244" t="s">
        <v>20</v>
      </c>
      <c r="D575" s="244" t="s">
        <v>899</v>
      </c>
      <c r="E575" s="244" t="s">
        <v>897</v>
      </c>
      <c r="F575" s="244"/>
      <c r="G575" s="244"/>
      <c r="H575" s="244" t="s">
        <v>1489</v>
      </c>
      <c r="I575" s="244"/>
      <c r="J575" s="108" t="s">
        <v>1261</v>
      </c>
      <c r="K575" s="81">
        <v>0</v>
      </c>
      <c r="L575" s="218" t="str">
        <f>IF(COUNT(O575,P575,Q575,S575,U575,V575,W575,Y575,Z575,AA575,AC575)&gt;0,SUM(O575,P575,Q575,S575,U575,V575,W575,Y575,Z575,AA575,AC575)/COUNT(O575,P575,Q575,S575,U575,V575,W575,Y575,Z575,AA575,AC575),"")</f>
        <v/>
      </c>
      <c r="M575" s="116"/>
      <c r="N575" s="89"/>
      <c r="O575" s="87"/>
      <c r="P575" s="87"/>
      <c r="Q575" s="115"/>
      <c r="R575" s="88"/>
      <c r="S575" s="115"/>
      <c r="T575" s="88"/>
      <c r="U575" s="109"/>
      <c r="V575" s="109"/>
      <c r="W575" s="87"/>
      <c r="X575" s="89"/>
      <c r="Y575" s="161"/>
      <c r="Z575" s="161"/>
      <c r="AA575" s="165"/>
      <c r="AB575" s="88"/>
      <c r="AC575" s="141"/>
      <c r="AD575" s="86"/>
      <c r="AE575" s="77"/>
    </row>
    <row r="576" spans="1:31" ht="31.5" customHeight="1" outlineLevel="1" x14ac:dyDescent="0.55000000000000004">
      <c r="A576" s="204">
        <v>368</v>
      </c>
      <c r="B576" s="240" t="s">
        <v>593</v>
      </c>
      <c r="C576" s="201" t="s">
        <v>20</v>
      </c>
      <c r="D576" s="201" t="s">
        <v>898</v>
      </c>
      <c r="E576" s="201" t="s">
        <v>567</v>
      </c>
      <c r="F576" s="201"/>
      <c r="G576" s="201" t="s">
        <v>366</v>
      </c>
      <c r="H576" s="201" t="s">
        <v>1491</v>
      </c>
      <c r="I576" s="201"/>
      <c r="J576" s="108" t="s">
        <v>1261</v>
      </c>
      <c r="K576" s="81">
        <v>1</v>
      </c>
      <c r="L576" s="218">
        <f>IF(COUNT(O576,P576,Q576,S576,U576,V576,W576,Y576,Z576,AA576,AC576)&gt;0,SUM(O576,P576,Q576,S576,U576,V576,W576,Y576,Z576,AA576,AC576)/COUNT(O576,P576,Q576,S576,U576,V576,W576,Y576,Z576,AA576,AC576),"")</f>
        <v>0</v>
      </c>
      <c r="N576" s="89"/>
      <c r="O576" s="87"/>
      <c r="P576" s="87"/>
      <c r="Q576" s="115"/>
      <c r="R576" s="88"/>
      <c r="S576" s="115"/>
      <c r="T576" s="88">
        <v>16</v>
      </c>
      <c r="U576" s="109"/>
      <c r="V576" s="109">
        <v>0</v>
      </c>
      <c r="W576" s="87"/>
      <c r="X576" s="89">
        <v>1</v>
      </c>
      <c r="Y576" s="161"/>
      <c r="Z576" s="161"/>
      <c r="AA576" s="165"/>
      <c r="AB576" s="88">
        <v>1</v>
      </c>
      <c r="AC576" s="115"/>
      <c r="AD576" s="78"/>
      <c r="AE576" s="77"/>
    </row>
    <row r="577" spans="1:32" ht="31.5" customHeight="1" outlineLevel="1" x14ac:dyDescent="0.55000000000000004">
      <c r="A577" s="204">
        <v>369</v>
      </c>
      <c r="B577" s="240" t="s">
        <v>593</v>
      </c>
      <c r="C577" s="201" t="s">
        <v>20</v>
      </c>
      <c r="D577" s="201" t="s">
        <v>900</v>
      </c>
      <c r="E577" s="201" t="s">
        <v>568</v>
      </c>
      <c r="F577" s="201"/>
      <c r="G577" s="201" t="s">
        <v>366</v>
      </c>
      <c r="H577" s="201" t="s">
        <v>1491</v>
      </c>
      <c r="I577" s="201"/>
      <c r="J577" s="108" t="s">
        <v>1261</v>
      </c>
      <c r="K577" s="81">
        <v>1</v>
      </c>
      <c r="L577" s="218">
        <f>IF(COUNT(O577,P577,Q577,S577,U577,V577,W577,Y577,Z577,AA577,AC577)&gt;0,SUM(O577,P577,Q577,S577,U577,V577,W577,Y577,Z577,AA577,AC577)/COUNT(O577,P577,Q577,S577,U577,V577,W577,Y577,Z577,AA577,AC577),"")</f>
        <v>0</v>
      </c>
      <c r="N577" s="89"/>
      <c r="O577" s="87"/>
      <c r="P577" s="87"/>
      <c r="Q577" s="115"/>
      <c r="R577" s="88"/>
      <c r="S577" s="141"/>
      <c r="T577" s="88">
        <v>16</v>
      </c>
      <c r="U577" s="109"/>
      <c r="V577" s="109">
        <v>0</v>
      </c>
      <c r="W577" s="87"/>
      <c r="X577" s="89">
        <v>1</v>
      </c>
      <c r="Y577" s="161"/>
      <c r="Z577" s="161"/>
      <c r="AA577" s="165"/>
      <c r="AB577" s="88">
        <v>1</v>
      </c>
      <c r="AC577" s="141"/>
      <c r="AD577" s="78"/>
      <c r="AE577" s="77"/>
    </row>
    <row r="578" spans="1:32" ht="31.5" customHeight="1" outlineLevel="1" x14ac:dyDescent="0.55000000000000004">
      <c r="A578" s="240">
        <v>370</v>
      </c>
      <c r="B578" s="240"/>
      <c r="C578" s="201" t="s">
        <v>20</v>
      </c>
      <c r="D578" s="201" t="s">
        <v>901</v>
      </c>
      <c r="E578" s="201" t="s">
        <v>569</v>
      </c>
      <c r="F578" s="201"/>
      <c r="G578" s="201" t="s">
        <v>366</v>
      </c>
      <c r="H578" s="201" t="s">
        <v>1489</v>
      </c>
      <c r="I578" s="108"/>
      <c r="J578" s="108" t="s">
        <v>1261</v>
      </c>
      <c r="K578" s="81">
        <v>0</v>
      </c>
      <c r="L578" s="218" t="str">
        <f t="shared" ref="L559:L596" si="1">IF(COUNT(O578,P578,Q578,S578,U578,V578,W578,Y578,Z578,AA578,AC578)&gt;0,SUM(O578,P578,Q578,S578,U578,V578,W578,Y578,Z578,AA578,AC578)/COUNT(O578,P578,Q578,S578,U578,V578,W578,Y578,Z578,AA578,AC578),"")</f>
        <v/>
      </c>
      <c r="N578" s="89"/>
      <c r="O578" s="87"/>
      <c r="P578" s="87"/>
      <c r="Q578" s="115"/>
      <c r="R578" s="88"/>
      <c r="S578" s="89"/>
      <c r="T578" s="89"/>
      <c r="U578" s="89"/>
      <c r="V578" s="89"/>
      <c r="W578" s="166"/>
      <c r="X578" s="89"/>
      <c r="Y578" s="168"/>
      <c r="Z578" s="168"/>
      <c r="AA578" s="183"/>
      <c r="AB578" s="88"/>
      <c r="AC578" s="89"/>
      <c r="AD578" s="78"/>
      <c r="AE578" s="77"/>
    </row>
    <row r="579" spans="1:32" ht="31.5" customHeight="1" outlineLevel="1" x14ac:dyDescent="0.55000000000000004">
      <c r="A579" s="204">
        <v>371</v>
      </c>
      <c r="B579" s="240"/>
      <c r="C579" s="201" t="s">
        <v>20</v>
      </c>
      <c r="D579" s="201" t="s">
        <v>902</v>
      </c>
      <c r="E579" s="201" t="s">
        <v>570</v>
      </c>
      <c r="F579" s="201"/>
      <c r="G579" s="201" t="s">
        <v>366</v>
      </c>
      <c r="H579" s="201" t="s">
        <v>1489</v>
      </c>
      <c r="I579" s="201"/>
      <c r="J579" s="108" t="s">
        <v>1261</v>
      </c>
      <c r="K579" s="81">
        <v>0</v>
      </c>
      <c r="L579" s="218" t="str">
        <f t="shared" si="1"/>
        <v/>
      </c>
      <c r="N579" s="89"/>
      <c r="O579" s="87"/>
      <c r="P579" s="87"/>
      <c r="Q579" s="115"/>
      <c r="R579" s="88"/>
      <c r="S579" s="141"/>
      <c r="T579" s="89"/>
      <c r="U579" s="89"/>
      <c r="V579" s="89"/>
      <c r="W579" s="166"/>
      <c r="X579" s="89"/>
      <c r="Y579" s="168"/>
      <c r="Z579" s="168"/>
      <c r="AA579" s="183"/>
      <c r="AB579" s="88"/>
      <c r="AC579" s="89"/>
      <c r="AD579" s="78"/>
      <c r="AE579" s="77"/>
    </row>
    <row r="580" spans="1:32" ht="28.8" outlineLevel="1" x14ac:dyDescent="0.55000000000000004">
      <c r="A580" s="204">
        <v>372</v>
      </c>
      <c r="B580" s="204"/>
      <c r="C580" s="108" t="s">
        <v>20</v>
      </c>
      <c r="D580" s="108" t="s">
        <v>394</v>
      </c>
      <c r="E580" s="238" t="s">
        <v>574</v>
      </c>
      <c r="F580" s="108"/>
      <c r="G580" s="108" t="s">
        <v>366</v>
      </c>
      <c r="H580" s="108" t="s">
        <v>1489</v>
      </c>
      <c r="I580" s="108"/>
      <c r="J580" s="108"/>
      <c r="K580" s="81">
        <v>0.4</v>
      </c>
      <c r="L580" s="218" t="str">
        <f t="shared" si="1"/>
        <v/>
      </c>
      <c r="N580" s="89"/>
      <c r="O580" s="87"/>
      <c r="P580" s="87"/>
      <c r="Q580" s="141"/>
      <c r="R580" s="88"/>
      <c r="S580" s="141"/>
      <c r="T580" s="88" t="s">
        <v>955</v>
      </c>
      <c r="U580" s="109"/>
      <c r="V580" s="109"/>
      <c r="W580" s="87"/>
      <c r="X580" s="89"/>
      <c r="Y580" s="161"/>
      <c r="Z580" s="161"/>
      <c r="AA580" s="165"/>
      <c r="AB580" s="139"/>
      <c r="AC580" s="141"/>
      <c r="AD580" s="78"/>
      <c r="AE580" s="77"/>
    </row>
    <row r="581" spans="1:32" ht="21" customHeight="1" x14ac:dyDescent="0.55000000000000004">
      <c r="A581" s="15" t="s">
        <v>24</v>
      </c>
      <c r="B581" s="16"/>
      <c r="C581" s="16"/>
      <c r="D581" s="16"/>
      <c r="E581" s="16"/>
      <c r="F581" s="16"/>
      <c r="G581" s="16"/>
      <c r="H581" s="16" t="s">
        <v>1489</v>
      </c>
      <c r="I581" s="16"/>
      <c r="J581" s="16"/>
      <c r="K581" s="16"/>
      <c r="L581" s="16" t="str">
        <f t="shared" si="1"/>
        <v/>
      </c>
      <c r="M581" s="16"/>
      <c r="N581" s="49"/>
      <c r="O581" s="16"/>
      <c r="P581" s="16"/>
      <c r="Q581" s="43"/>
      <c r="R581" s="16"/>
      <c r="S581" s="43"/>
      <c r="T581" s="16"/>
      <c r="U581" s="16"/>
      <c r="V581" s="16"/>
      <c r="W581" s="16"/>
      <c r="X581" s="49"/>
      <c r="Y581" s="174"/>
      <c r="Z581" s="174"/>
      <c r="AA581" s="175"/>
      <c r="AB581" s="16"/>
      <c r="AC581" s="43"/>
      <c r="AD581" s="17"/>
      <c r="AE581" s="77"/>
    </row>
    <row r="582" spans="1:32" ht="38.700000000000003" outlineLevel="1" x14ac:dyDescent="0.55000000000000004">
      <c r="A582" s="204">
        <v>373</v>
      </c>
      <c r="B582" s="226"/>
      <c r="C582" s="90" t="s">
        <v>20</v>
      </c>
      <c r="D582" s="90" t="s">
        <v>25</v>
      </c>
      <c r="E582" s="114" t="s">
        <v>305</v>
      </c>
      <c r="F582" s="114"/>
      <c r="G582" s="114" t="s">
        <v>26</v>
      </c>
      <c r="H582" s="108" t="s">
        <v>1525</v>
      </c>
      <c r="I582" s="114" t="s">
        <v>411</v>
      </c>
      <c r="J582" s="114"/>
      <c r="K582" s="81">
        <v>0.5</v>
      </c>
      <c r="L582" s="218">
        <f t="shared" si="1"/>
        <v>1</v>
      </c>
      <c r="M582" s="116"/>
      <c r="N582" s="89"/>
      <c r="O582" s="87"/>
      <c r="P582" s="87"/>
      <c r="Q582" s="115"/>
      <c r="R582" s="88"/>
      <c r="S582" s="115"/>
      <c r="T582" s="88">
        <v>8</v>
      </c>
      <c r="U582" s="109">
        <v>1</v>
      </c>
      <c r="V582" s="109">
        <v>1</v>
      </c>
      <c r="W582" s="87">
        <v>1</v>
      </c>
      <c r="X582" s="89">
        <v>1</v>
      </c>
      <c r="Y582" s="161">
        <v>1</v>
      </c>
      <c r="Z582" s="161">
        <v>1</v>
      </c>
      <c r="AA582" s="165">
        <v>1</v>
      </c>
      <c r="AB582" s="88">
        <v>1</v>
      </c>
      <c r="AC582" s="109">
        <v>1</v>
      </c>
      <c r="AD582" s="78"/>
      <c r="AE582" s="77"/>
    </row>
    <row r="583" spans="1:32" ht="38.700000000000003" outlineLevel="1" x14ac:dyDescent="0.55000000000000004">
      <c r="A583" s="204">
        <v>374</v>
      </c>
      <c r="B583" s="226"/>
      <c r="C583" s="90"/>
      <c r="D583" s="90" t="s">
        <v>160</v>
      </c>
      <c r="E583" s="114" t="s">
        <v>306</v>
      </c>
      <c r="F583" s="114"/>
      <c r="G583" s="114" t="s">
        <v>26</v>
      </c>
      <c r="H583" s="108" t="s">
        <v>1525</v>
      </c>
      <c r="I583" s="114"/>
      <c r="J583" s="114"/>
      <c r="K583" s="81">
        <v>0.5</v>
      </c>
      <c r="L583" s="218">
        <f t="shared" si="1"/>
        <v>1</v>
      </c>
      <c r="M583" s="116"/>
      <c r="N583" s="89"/>
      <c r="O583" s="87"/>
      <c r="P583" s="87"/>
      <c r="Q583" s="115"/>
      <c r="R583" s="88"/>
      <c r="S583" s="115"/>
      <c r="T583" s="88">
        <v>8</v>
      </c>
      <c r="U583" s="109">
        <v>1</v>
      </c>
      <c r="V583" s="109">
        <v>1</v>
      </c>
      <c r="W583" s="87">
        <v>1</v>
      </c>
      <c r="X583" s="89">
        <v>1</v>
      </c>
      <c r="Y583" s="161">
        <v>1</v>
      </c>
      <c r="Z583" s="161">
        <v>1</v>
      </c>
      <c r="AA583" s="165">
        <v>1</v>
      </c>
      <c r="AB583" s="88">
        <v>1</v>
      </c>
      <c r="AC583" s="109">
        <v>1</v>
      </c>
      <c r="AD583" s="78"/>
      <c r="AE583" s="77"/>
    </row>
    <row r="584" spans="1:32" ht="38.700000000000003" outlineLevel="1" x14ac:dyDescent="0.55000000000000004">
      <c r="A584" s="204">
        <v>375</v>
      </c>
      <c r="B584" s="226"/>
      <c r="C584" s="108" t="s">
        <v>20</v>
      </c>
      <c r="D584" s="90" t="s">
        <v>313</v>
      </c>
      <c r="E584" s="114" t="s">
        <v>307</v>
      </c>
      <c r="F584" s="114"/>
      <c r="G584" s="114" t="s">
        <v>26</v>
      </c>
      <c r="H584" s="108" t="s">
        <v>1526</v>
      </c>
      <c r="I584" s="114"/>
      <c r="J584" s="114"/>
      <c r="K584" s="81">
        <v>0.5</v>
      </c>
      <c r="L584" s="218">
        <f t="shared" si="1"/>
        <v>1</v>
      </c>
      <c r="M584" s="116"/>
      <c r="N584" s="89"/>
      <c r="O584" s="87"/>
      <c r="P584" s="87"/>
      <c r="Q584" s="115"/>
      <c r="R584" s="88"/>
      <c r="S584" s="115"/>
      <c r="T584" s="88">
        <v>6</v>
      </c>
      <c r="U584" s="109">
        <v>1</v>
      </c>
      <c r="V584" s="109">
        <v>1</v>
      </c>
      <c r="W584" s="87">
        <v>1</v>
      </c>
      <c r="X584" s="89">
        <v>1</v>
      </c>
      <c r="Y584" s="161">
        <v>1</v>
      </c>
      <c r="Z584" s="161">
        <v>1</v>
      </c>
      <c r="AA584" s="165">
        <v>1</v>
      </c>
      <c r="AB584" s="88">
        <v>1</v>
      </c>
      <c r="AC584" s="109">
        <v>1</v>
      </c>
      <c r="AD584" s="78"/>
      <c r="AE584" s="77"/>
    </row>
    <row r="585" spans="1:32" ht="38.700000000000003" outlineLevel="1" x14ac:dyDescent="0.55000000000000004">
      <c r="A585" s="204">
        <v>376</v>
      </c>
      <c r="B585" s="226"/>
      <c r="C585" s="108" t="s">
        <v>20</v>
      </c>
      <c r="D585" s="90" t="s">
        <v>314</v>
      </c>
      <c r="E585" s="114" t="s">
        <v>308</v>
      </c>
      <c r="F585" s="114"/>
      <c r="G585" s="114" t="s">
        <v>26</v>
      </c>
      <c r="H585" s="108" t="s">
        <v>1527</v>
      </c>
      <c r="I585" s="114"/>
      <c r="J585" s="114"/>
      <c r="K585" s="81">
        <v>0.5</v>
      </c>
      <c r="L585" s="218">
        <f t="shared" si="1"/>
        <v>1</v>
      </c>
      <c r="M585" s="116"/>
      <c r="N585" s="89"/>
      <c r="O585" s="87"/>
      <c r="P585" s="87"/>
      <c r="Q585" s="115"/>
      <c r="R585" s="88"/>
      <c r="S585" s="115"/>
      <c r="T585" s="88">
        <v>3</v>
      </c>
      <c r="U585" s="109">
        <v>1</v>
      </c>
      <c r="V585" s="109">
        <v>1</v>
      </c>
      <c r="W585" s="87">
        <v>1</v>
      </c>
      <c r="X585" s="89">
        <v>1</v>
      </c>
      <c r="Y585" s="161">
        <v>1</v>
      </c>
      <c r="Z585" s="161">
        <v>1</v>
      </c>
      <c r="AA585" s="165">
        <v>1</v>
      </c>
      <c r="AB585" s="88">
        <v>1</v>
      </c>
      <c r="AC585" s="115">
        <v>1</v>
      </c>
      <c r="AD585" s="78"/>
      <c r="AE585" s="77"/>
    </row>
    <row r="586" spans="1:32" ht="38.700000000000003" outlineLevel="1" x14ac:dyDescent="0.55000000000000004">
      <c r="A586" s="204">
        <v>377</v>
      </c>
      <c r="B586" s="226"/>
      <c r="C586" s="108" t="s">
        <v>20</v>
      </c>
      <c r="D586" s="90" t="s">
        <v>315</v>
      </c>
      <c r="E586" s="114" t="s">
        <v>309</v>
      </c>
      <c r="F586" s="114"/>
      <c r="G586" s="114" t="s">
        <v>26</v>
      </c>
      <c r="H586" s="108" t="s">
        <v>1525</v>
      </c>
      <c r="I586" s="114"/>
      <c r="J586" s="114"/>
      <c r="K586" s="81">
        <v>0.5</v>
      </c>
      <c r="L586" s="218">
        <f t="shared" si="1"/>
        <v>1</v>
      </c>
      <c r="M586" s="116"/>
      <c r="N586" s="89"/>
      <c r="O586" s="87"/>
      <c r="P586" s="87"/>
      <c r="Q586" s="115"/>
      <c r="R586" s="88"/>
      <c r="S586" s="115"/>
      <c r="T586" s="88">
        <v>8</v>
      </c>
      <c r="U586" s="109">
        <v>1</v>
      </c>
      <c r="V586" s="109">
        <v>1</v>
      </c>
      <c r="W586" s="87">
        <v>1</v>
      </c>
      <c r="X586" s="89">
        <v>1</v>
      </c>
      <c r="Y586" s="161">
        <v>1</v>
      </c>
      <c r="Z586" s="161">
        <v>1</v>
      </c>
      <c r="AA586" s="165">
        <v>1</v>
      </c>
      <c r="AB586" s="88">
        <v>1</v>
      </c>
      <c r="AC586" s="109">
        <v>1</v>
      </c>
      <c r="AD586" s="78"/>
      <c r="AE586" s="77"/>
    </row>
    <row r="587" spans="1:32" ht="90.3" outlineLevel="1" x14ac:dyDescent="0.55000000000000004">
      <c r="A587" s="204">
        <v>378</v>
      </c>
      <c r="B587" s="226"/>
      <c r="C587" s="108" t="s">
        <v>20</v>
      </c>
      <c r="D587" s="90" t="s">
        <v>316</v>
      </c>
      <c r="E587" s="114" t="s">
        <v>310</v>
      </c>
      <c r="F587" s="114"/>
      <c r="G587" s="114" t="s">
        <v>328</v>
      </c>
      <c r="H587" s="108" t="s">
        <v>1519</v>
      </c>
      <c r="I587" s="114" t="s">
        <v>1059</v>
      </c>
      <c r="J587" s="90"/>
      <c r="K587" s="81">
        <v>0.5</v>
      </c>
      <c r="L587" s="218">
        <f t="shared" si="1"/>
        <v>0.88571428571428579</v>
      </c>
      <c r="M587" s="116"/>
      <c r="N587" s="89"/>
      <c r="O587" s="87"/>
      <c r="P587" s="87"/>
      <c r="Q587" s="115"/>
      <c r="R587" s="88"/>
      <c r="S587" s="115"/>
      <c r="T587" s="88">
        <v>16</v>
      </c>
      <c r="U587" s="109">
        <v>0.9</v>
      </c>
      <c r="V587" s="109">
        <v>0.9</v>
      </c>
      <c r="W587" s="87">
        <v>0.9</v>
      </c>
      <c r="X587" s="89">
        <v>16</v>
      </c>
      <c r="Y587" s="161">
        <v>0.9</v>
      </c>
      <c r="Z587" s="161">
        <v>0.9</v>
      </c>
      <c r="AA587" s="165">
        <v>0.9</v>
      </c>
      <c r="AB587" s="88">
        <v>16</v>
      </c>
      <c r="AC587" s="115">
        <v>0.8</v>
      </c>
      <c r="AD587" s="78"/>
      <c r="AE587" s="77"/>
    </row>
    <row r="588" spans="1:32" ht="38.700000000000003" outlineLevel="1" x14ac:dyDescent="0.55000000000000004">
      <c r="A588" s="204">
        <v>379</v>
      </c>
      <c r="B588" s="226"/>
      <c r="C588" s="108" t="s">
        <v>20</v>
      </c>
      <c r="D588" s="90" t="s">
        <v>317</v>
      </c>
      <c r="E588" s="114" t="s">
        <v>318</v>
      </c>
      <c r="F588" s="114"/>
      <c r="G588" s="114" t="s">
        <v>26</v>
      </c>
      <c r="H588" s="108" t="s">
        <v>1528</v>
      </c>
      <c r="I588" s="114"/>
      <c r="J588" s="114"/>
      <c r="K588" s="81">
        <v>0.5</v>
      </c>
      <c r="L588" s="218">
        <f t="shared" si="1"/>
        <v>1</v>
      </c>
      <c r="M588" s="116"/>
      <c r="N588" s="89"/>
      <c r="O588" s="87"/>
      <c r="P588" s="87"/>
      <c r="Q588" s="115"/>
      <c r="R588" s="88"/>
      <c r="S588" s="115"/>
      <c r="T588" s="88">
        <v>10</v>
      </c>
      <c r="U588" s="109">
        <v>1</v>
      </c>
      <c r="V588" s="109">
        <v>1</v>
      </c>
      <c r="W588" s="87">
        <v>1</v>
      </c>
      <c r="X588" s="89">
        <v>1</v>
      </c>
      <c r="Y588" s="161">
        <v>1</v>
      </c>
      <c r="Z588" s="161">
        <v>1</v>
      </c>
      <c r="AA588" s="165">
        <v>1</v>
      </c>
      <c r="AB588" s="88">
        <v>1</v>
      </c>
      <c r="AC588" s="109">
        <v>1</v>
      </c>
      <c r="AD588" s="78"/>
      <c r="AE588" s="77"/>
    </row>
    <row r="589" spans="1:32" ht="51.6" outlineLevel="1" x14ac:dyDescent="0.55000000000000004">
      <c r="A589" s="204">
        <v>380</v>
      </c>
      <c r="B589" s="226"/>
      <c r="C589" s="90" t="s">
        <v>20</v>
      </c>
      <c r="D589" s="90" t="s">
        <v>290</v>
      </c>
      <c r="E589" s="114" t="s">
        <v>291</v>
      </c>
      <c r="F589" s="114"/>
      <c r="G589" s="114" t="s">
        <v>26</v>
      </c>
      <c r="H589" s="108" t="s">
        <v>1529</v>
      </c>
      <c r="I589" s="114" t="s">
        <v>292</v>
      </c>
      <c r="J589" s="114"/>
      <c r="K589" s="81">
        <v>0.5</v>
      </c>
      <c r="L589" s="218">
        <f t="shared" si="1"/>
        <v>1</v>
      </c>
      <c r="M589" s="116"/>
      <c r="N589" s="89">
        <v>10</v>
      </c>
      <c r="O589" s="87"/>
      <c r="P589" s="87"/>
      <c r="Q589" s="109">
        <v>1</v>
      </c>
      <c r="R589" s="88"/>
      <c r="S589" s="115"/>
      <c r="T589" s="88">
        <v>8</v>
      </c>
      <c r="U589" s="109">
        <v>1</v>
      </c>
      <c r="V589" s="109">
        <v>1</v>
      </c>
      <c r="W589" s="87">
        <v>1</v>
      </c>
      <c r="X589" s="89">
        <v>1</v>
      </c>
      <c r="Y589" s="161">
        <v>1</v>
      </c>
      <c r="Z589" s="161">
        <v>1</v>
      </c>
      <c r="AA589" s="165">
        <v>1</v>
      </c>
      <c r="AB589" s="88">
        <v>1</v>
      </c>
      <c r="AC589" s="109">
        <v>1</v>
      </c>
      <c r="AD589" s="78"/>
      <c r="AE589" s="77"/>
      <c r="AF589" s="112"/>
    </row>
    <row r="590" spans="1:32" ht="51.6" outlineLevel="1" x14ac:dyDescent="0.55000000000000004">
      <c r="A590" s="204">
        <v>381</v>
      </c>
      <c r="B590" s="226"/>
      <c r="C590" s="90" t="s">
        <v>20</v>
      </c>
      <c r="D590" s="90" t="s">
        <v>311</v>
      </c>
      <c r="E590" s="114" t="s">
        <v>870</v>
      </c>
      <c r="F590" s="114"/>
      <c r="G590" s="114" t="s">
        <v>26</v>
      </c>
      <c r="H590" s="108" t="s">
        <v>1485</v>
      </c>
      <c r="I590" s="114" t="s">
        <v>292</v>
      </c>
      <c r="J590" s="114"/>
      <c r="K590" s="81">
        <v>0.5</v>
      </c>
      <c r="L590" s="218">
        <f t="shared" si="1"/>
        <v>1</v>
      </c>
      <c r="M590" s="116"/>
      <c r="N590" s="89">
        <v>10</v>
      </c>
      <c r="O590" s="87"/>
      <c r="P590" s="87"/>
      <c r="Q590" s="109">
        <v>1</v>
      </c>
      <c r="R590" s="88"/>
      <c r="S590" s="115"/>
      <c r="T590" s="88">
        <v>10</v>
      </c>
      <c r="U590" s="109">
        <v>1</v>
      </c>
      <c r="V590" s="109">
        <v>1</v>
      </c>
      <c r="W590" s="87">
        <v>1</v>
      </c>
      <c r="X590" s="89">
        <v>1</v>
      </c>
      <c r="Y590" s="161">
        <v>1</v>
      </c>
      <c r="Z590" s="161">
        <v>1</v>
      </c>
      <c r="AA590" s="165">
        <v>1</v>
      </c>
      <c r="AB590" s="88">
        <v>1</v>
      </c>
      <c r="AC590" s="109">
        <v>1</v>
      </c>
      <c r="AD590" s="78"/>
      <c r="AE590" s="77"/>
    </row>
    <row r="591" spans="1:32" ht="51.6" outlineLevel="1" x14ac:dyDescent="0.55000000000000004">
      <c r="A591" s="204">
        <v>382</v>
      </c>
      <c r="B591" s="226"/>
      <c r="C591" s="90" t="s">
        <v>20</v>
      </c>
      <c r="D591" s="90" t="s">
        <v>312</v>
      </c>
      <c r="E591" s="114" t="s">
        <v>1219</v>
      </c>
      <c r="F591" s="114"/>
      <c r="G591" s="114" t="s">
        <v>26</v>
      </c>
      <c r="H591" s="108" t="s">
        <v>1485</v>
      </c>
      <c r="I591" s="114" t="s">
        <v>292</v>
      </c>
      <c r="J591" s="114"/>
      <c r="K591" s="81">
        <v>0.5</v>
      </c>
      <c r="L591" s="218">
        <f t="shared" si="1"/>
        <v>1</v>
      </c>
      <c r="M591" s="116"/>
      <c r="N591" s="89">
        <v>10</v>
      </c>
      <c r="O591" s="87"/>
      <c r="P591" s="87"/>
      <c r="Q591" s="109">
        <v>1</v>
      </c>
      <c r="R591" s="88"/>
      <c r="S591" s="115"/>
      <c r="T591" s="88">
        <v>10</v>
      </c>
      <c r="U591" s="109">
        <v>1</v>
      </c>
      <c r="V591" s="109">
        <v>1</v>
      </c>
      <c r="W591" s="87">
        <v>1</v>
      </c>
      <c r="X591" s="89">
        <v>1</v>
      </c>
      <c r="Y591" s="161">
        <v>1</v>
      </c>
      <c r="Z591" s="161">
        <v>1</v>
      </c>
      <c r="AA591" s="165">
        <v>1</v>
      </c>
      <c r="AB591" s="88">
        <v>1</v>
      </c>
      <c r="AC591" s="109">
        <v>1</v>
      </c>
      <c r="AD591" s="78"/>
      <c r="AE591" s="77"/>
    </row>
    <row r="592" spans="1:32" ht="51.6" outlineLevel="1" x14ac:dyDescent="0.55000000000000004">
      <c r="A592" s="204">
        <v>383</v>
      </c>
      <c r="B592" s="226"/>
      <c r="C592" s="90" t="s">
        <v>20</v>
      </c>
      <c r="D592" s="90" t="s">
        <v>303</v>
      </c>
      <c r="E592" s="114" t="s">
        <v>1220</v>
      </c>
      <c r="F592" s="114"/>
      <c r="G592" s="114" t="s">
        <v>294</v>
      </c>
      <c r="H592" s="108" t="s">
        <v>1485</v>
      </c>
      <c r="I592" s="114" t="s">
        <v>293</v>
      </c>
      <c r="J592" s="114"/>
      <c r="K592" s="81">
        <v>0.5</v>
      </c>
      <c r="L592" s="218">
        <f t="shared" si="1"/>
        <v>1</v>
      </c>
      <c r="M592" s="116"/>
      <c r="N592" s="89">
        <v>10</v>
      </c>
      <c r="O592" s="87"/>
      <c r="P592" s="87"/>
      <c r="Q592" s="109">
        <v>1</v>
      </c>
      <c r="R592" s="88"/>
      <c r="S592" s="115"/>
      <c r="T592" s="88">
        <v>10</v>
      </c>
      <c r="U592" s="109">
        <v>1</v>
      </c>
      <c r="V592" s="109">
        <v>1</v>
      </c>
      <c r="W592" s="87">
        <v>1</v>
      </c>
      <c r="X592" s="89">
        <v>1</v>
      </c>
      <c r="Y592" s="161">
        <v>1</v>
      </c>
      <c r="Z592" s="161">
        <v>1</v>
      </c>
      <c r="AA592" s="165">
        <v>1</v>
      </c>
      <c r="AB592" s="88">
        <v>1</v>
      </c>
      <c r="AC592" s="109">
        <v>1</v>
      </c>
      <c r="AD592" s="78"/>
      <c r="AE592" s="77"/>
    </row>
    <row r="593" spans="1:31" ht="51.6" outlineLevel="1" x14ac:dyDescent="0.55000000000000004">
      <c r="A593" s="204">
        <v>384</v>
      </c>
      <c r="B593" s="226"/>
      <c r="C593" s="90" t="s">
        <v>20</v>
      </c>
      <c r="D593" s="90" t="s">
        <v>304</v>
      </c>
      <c r="E593" s="114" t="s">
        <v>870</v>
      </c>
      <c r="F593" s="114"/>
      <c r="G593" s="114" t="s">
        <v>294</v>
      </c>
      <c r="H593" s="108" t="s">
        <v>1485</v>
      </c>
      <c r="I593" s="114" t="s">
        <v>293</v>
      </c>
      <c r="J593" s="114"/>
      <c r="K593" s="81">
        <v>0.5</v>
      </c>
      <c r="L593" s="218">
        <f t="shared" si="1"/>
        <v>1</v>
      </c>
      <c r="M593" s="116"/>
      <c r="N593" s="89">
        <v>10</v>
      </c>
      <c r="O593" s="87"/>
      <c r="P593" s="87"/>
      <c r="Q593" s="109">
        <v>1</v>
      </c>
      <c r="R593" s="88"/>
      <c r="S593" s="115"/>
      <c r="T593" s="88">
        <v>10</v>
      </c>
      <c r="U593" s="109">
        <v>1</v>
      </c>
      <c r="V593" s="109">
        <v>1</v>
      </c>
      <c r="W593" s="87">
        <v>1</v>
      </c>
      <c r="X593" s="89">
        <v>1</v>
      </c>
      <c r="Y593" s="161">
        <v>1</v>
      </c>
      <c r="Z593" s="161">
        <v>1</v>
      </c>
      <c r="AA593" s="165">
        <v>1</v>
      </c>
      <c r="AB593" s="88">
        <v>1</v>
      </c>
      <c r="AC593" s="109">
        <v>1</v>
      </c>
      <c r="AD593" s="78"/>
      <c r="AE593" s="77"/>
    </row>
    <row r="594" spans="1:31" ht="38.700000000000003" outlineLevel="1" x14ac:dyDescent="0.55000000000000004">
      <c r="A594" s="204">
        <v>385</v>
      </c>
      <c r="B594" s="226"/>
      <c r="C594" s="90" t="s">
        <v>20</v>
      </c>
      <c r="D594" s="90" t="s">
        <v>302</v>
      </c>
      <c r="E594" s="90" t="s">
        <v>161</v>
      </c>
      <c r="F594" s="90"/>
      <c r="G594" s="90" t="s">
        <v>28</v>
      </c>
      <c r="H594" s="108" t="s">
        <v>1528</v>
      </c>
      <c r="I594" s="90" t="s">
        <v>524</v>
      </c>
      <c r="J594" s="90"/>
      <c r="K594" s="81">
        <v>0.5</v>
      </c>
      <c r="L594" s="218">
        <f t="shared" si="1"/>
        <v>1</v>
      </c>
      <c r="M594" s="116"/>
      <c r="N594" s="89"/>
      <c r="O594" s="87"/>
      <c r="P594" s="87"/>
      <c r="Q594" s="115"/>
      <c r="R594" s="88"/>
      <c r="S594" s="115"/>
      <c r="T594" s="88">
        <v>10</v>
      </c>
      <c r="U594" s="109">
        <v>1</v>
      </c>
      <c r="V594" s="109">
        <v>1</v>
      </c>
      <c r="W594" s="87">
        <v>1</v>
      </c>
      <c r="X594" s="89">
        <v>1</v>
      </c>
      <c r="Y594" s="161">
        <v>1</v>
      </c>
      <c r="Z594" s="161">
        <v>1</v>
      </c>
      <c r="AA594" s="165">
        <v>1</v>
      </c>
      <c r="AB594" s="88">
        <v>1</v>
      </c>
      <c r="AC594" s="109">
        <v>1</v>
      </c>
      <c r="AD594" s="78"/>
      <c r="AE594" s="77"/>
    </row>
    <row r="595" spans="1:31" ht="38.700000000000003" outlineLevel="1" x14ac:dyDescent="0.55000000000000004">
      <c r="A595" s="204">
        <v>386</v>
      </c>
      <c r="B595" s="226"/>
      <c r="C595" s="90" t="s">
        <v>20</v>
      </c>
      <c r="D595" s="90" t="s">
        <v>938</v>
      </c>
      <c r="E595" s="90" t="s">
        <v>936</v>
      </c>
      <c r="F595" s="90"/>
      <c r="G595" s="90" t="s">
        <v>27</v>
      </c>
      <c r="H595" s="108" t="s">
        <v>1530</v>
      </c>
      <c r="I595" s="90" t="s">
        <v>937</v>
      </c>
      <c r="J595" s="90"/>
      <c r="K595" s="81">
        <v>0.5</v>
      </c>
      <c r="L595" s="218">
        <f t="shared" si="1"/>
        <v>1</v>
      </c>
      <c r="M595" s="116"/>
      <c r="N595" s="89"/>
      <c r="O595" s="87"/>
      <c r="P595" s="87"/>
      <c r="Q595" s="122"/>
      <c r="R595" s="88"/>
      <c r="S595" s="122"/>
      <c r="T595" s="88">
        <v>7</v>
      </c>
      <c r="U595" s="122">
        <v>1</v>
      </c>
      <c r="V595" s="122">
        <v>1</v>
      </c>
      <c r="W595" s="87">
        <v>1</v>
      </c>
      <c r="X595" s="89">
        <v>1</v>
      </c>
      <c r="Y595" s="161">
        <v>1</v>
      </c>
      <c r="Z595" s="161">
        <v>1</v>
      </c>
      <c r="AA595" s="165">
        <v>1</v>
      </c>
      <c r="AB595" s="88">
        <v>1</v>
      </c>
      <c r="AC595" s="122">
        <v>1</v>
      </c>
      <c r="AD595" s="78"/>
      <c r="AE595" s="77"/>
    </row>
    <row r="596" spans="1:31" ht="39" outlineLevel="1" thickBot="1" x14ac:dyDescent="0.6">
      <c r="A596" s="204">
        <v>386</v>
      </c>
      <c r="B596" s="226"/>
      <c r="C596" s="90" t="s">
        <v>20</v>
      </c>
      <c r="D596" s="90" t="s">
        <v>1221</v>
      </c>
      <c r="E596" s="90" t="s">
        <v>1222</v>
      </c>
      <c r="F596" s="90"/>
      <c r="G596" s="90"/>
      <c r="H596" s="108" t="s">
        <v>1530</v>
      </c>
      <c r="I596" s="90" t="s">
        <v>937</v>
      </c>
      <c r="J596" s="90"/>
      <c r="K596" s="81">
        <v>0.5</v>
      </c>
      <c r="L596" s="218">
        <f t="shared" si="1"/>
        <v>1</v>
      </c>
      <c r="M596" s="116"/>
      <c r="N596" s="89"/>
      <c r="O596" s="87"/>
      <c r="P596" s="87"/>
      <c r="Q596" s="115"/>
      <c r="R596" s="88"/>
      <c r="S596" s="115"/>
      <c r="T596" s="88">
        <v>7</v>
      </c>
      <c r="U596" s="115">
        <v>1</v>
      </c>
      <c r="V596" s="115">
        <v>1</v>
      </c>
      <c r="W596" s="87">
        <v>1</v>
      </c>
      <c r="X596" s="195">
        <v>1</v>
      </c>
      <c r="Y596" s="179">
        <v>1</v>
      </c>
      <c r="Z596" s="179">
        <v>1</v>
      </c>
      <c r="AA596" s="180">
        <v>1</v>
      </c>
      <c r="AB596" s="88">
        <v>1</v>
      </c>
      <c r="AC596" s="115">
        <v>1</v>
      </c>
      <c r="AD596" s="78"/>
      <c r="AE596" s="77"/>
    </row>
    <row r="597" spans="1:31" ht="15" customHeight="1" x14ac:dyDescent="0.55000000000000004">
      <c r="A597" s="207" t="s">
        <v>19</v>
      </c>
      <c r="B597" s="217"/>
      <c r="C597" s="217"/>
      <c r="D597" s="208"/>
      <c r="E597" s="208"/>
      <c r="F597" s="208"/>
      <c r="G597" s="208"/>
      <c r="H597" s="208"/>
      <c r="I597" s="208"/>
      <c r="J597" s="208"/>
      <c r="K597" s="208"/>
      <c r="L597" s="208"/>
      <c r="M597" s="53"/>
      <c r="N597" s="44"/>
      <c r="O597" s="18"/>
      <c r="P597" s="18"/>
      <c r="Q597" s="56"/>
      <c r="R597" s="12"/>
      <c r="S597" s="45"/>
      <c r="T597" s="12"/>
      <c r="U597" s="9"/>
      <c r="V597" s="9"/>
      <c r="W597" s="45"/>
      <c r="X597" s="176"/>
      <c r="Y597" s="177"/>
      <c r="Z597" s="178"/>
      <c r="AA597" s="178"/>
      <c r="AB597" s="12"/>
      <c r="AC597" s="45"/>
      <c r="AD597" s="9"/>
      <c r="AE597" s="77"/>
    </row>
    <row r="598" spans="1:31" x14ac:dyDescent="0.55000000000000004">
      <c r="A598" s="196"/>
      <c r="B598" s="196"/>
      <c r="C598" s="196"/>
      <c r="D598" s="196"/>
      <c r="E598" s="196"/>
      <c r="F598" s="196"/>
      <c r="G598" s="196"/>
      <c r="K598" s="196"/>
      <c r="L598" s="196"/>
    </row>
    <row r="599" spans="1:31" x14ac:dyDescent="0.55000000000000004">
      <c r="A599" s="196"/>
      <c r="B599" s="196"/>
      <c r="C599" s="196"/>
      <c r="D599" s="196"/>
      <c r="E599" s="196"/>
      <c r="F599" s="196"/>
      <c r="G599" s="196"/>
      <c r="K599" s="196"/>
      <c r="L599" s="196"/>
    </row>
    <row r="600" spans="1:31" x14ac:dyDescent="0.55000000000000004">
      <c r="A600" s="196"/>
      <c r="B600" s="196"/>
      <c r="C600" s="196"/>
      <c r="D600" s="196"/>
      <c r="E600" s="196"/>
      <c r="F600" s="196"/>
      <c r="G600" s="196"/>
      <c r="K600" s="196"/>
      <c r="L600" s="196"/>
    </row>
    <row r="601" spans="1:31" x14ac:dyDescent="0.55000000000000004">
      <c r="A601" s="196"/>
      <c r="B601" s="196"/>
      <c r="C601" s="196"/>
      <c r="D601" s="196"/>
      <c r="E601" s="196"/>
      <c r="F601" s="196"/>
      <c r="G601" s="196"/>
      <c r="K601" s="196"/>
      <c r="L601" s="196"/>
    </row>
    <row r="602" spans="1:31" x14ac:dyDescent="0.55000000000000004">
      <c r="A602" s="196"/>
      <c r="B602" s="196"/>
      <c r="C602" s="196"/>
      <c r="D602" s="196"/>
      <c r="E602" s="196"/>
      <c r="F602" s="196"/>
      <c r="G602" s="196"/>
      <c r="K602" s="196"/>
      <c r="L602" s="196"/>
    </row>
    <row r="603" spans="1:31" x14ac:dyDescent="0.55000000000000004">
      <c r="A603" s="196"/>
      <c r="B603" s="196"/>
      <c r="C603" s="196"/>
      <c r="D603" s="196"/>
      <c r="E603" s="196"/>
      <c r="F603" s="196"/>
      <c r="G603" s="196"/>
      <c r="K603" s="196"/>
      <c r="L603" s="196"/>
    </row>
    <row r="604" spans="1:31" x14ac:dyDescent="0.55000000000000004">
      <c r="A604" s="196"/>
      <c r="B604" s="196"/>
      <c r="C604" s="196"/>
      <c r="D604" s="196"/>
      <c r="E604" s="196"/>
      <c r="F604" s="196"/>
      <c r="G604" s="196"/>
      <c r="K604" s="196"/>
      <c r="L604" s="196"/>
    </row>
    <row r="605" spans="1:31" x14ac:dyDescent="0.55000000000000004">
      <c r="A605" s="196"/>
      <c r="B605" s="196"/>
      <c r="C605" s="196"/>
      <c r="D605" s="196"/>
      <c r="E605" s="196"/>
      <c r="F605" s="196"/>
      <c r="G605" s="196"/>
      <c r="K605" s="196"/>
      <c r="L605" s="196"/>
    </row>
    <row r="606" spans="1:31" x14ac:dyDescent="0.55000000000000004">
      <c r="A606" s="196"/>
      <c r="B606" s="196"/>
      <c r="C606" s="196"/>
      <c r="D606" s="196"/>
      <c r="E606" s="196"/>
      <c r="F606" s="196"/>
      <c r="G606" s="196"/>
      <c r="K606" s="196"/>
      <c r="L606" s="196"/>
    </row>
    <row r="607" spans="1:31" x14ac:dyDescent="0.55000000000000004">
      <c r="A607" s="196"/>
      <c r="B607" s="196"/>
      <c r="C607" s="196"/>
      <c r="D607" s="196"/>
      <c r="E607" s="196"/>
      <c r="F607" s="196"/>
      <c r="G607" s="196"/>
      <c r="K607" s="196"/>
      <c r="L607" s="196"/>
    </row>
    <row r="608" spans="1:31" x14ac:dyDescent="0.55000000000000004">
      <c r="A608" s="196"/>
      <c r="B608" s="196"/>
      <c r="C608" s="196"/>
      <c r="D608" s="196"/>
      <c r="E608" s="196"/>
      <c r="F608" s="196"/>
      <c r="G608" s="196"/>
      <c r="K608" s="196"/>
      <c r="L608" s="196"/>
    </row>
    <row r="609" spans="1:12" x14ac:dyDescent="0.55000000000000004">
      <c r="A609" s="196"/>
      <c r="B609" s="196"/>
      <c r="C609" s="196"/>
      <c r="D609" s="196"/>
      <c r="E609" s="196"/>
      <c r="F609" s="196"/>
      <c r="G609" s="196"/>
      <c r="K609" s="196"/>
      <c r="L609" s="196"/>
    </row>
  </sheetData>
  <sheetProtection autoFilter="0"/>
  <protectedRanges>
    <protectedRange sqref="AC30 Y30:AA30 W30 R29 AC32 Y32:AA32 W32 N372:N375 W22:W28 Y22:AA28 AC22:AC28 T31 T29 T33 M253:O253 O254:O256 N257:O257 W34:W40 T42 N86 N435 N457 R370:R371 R176 R252 N364 T364:T365 X429 AB429 T475 AB475 N518 N539 T532 X532 AB532 T554 X554 AB554 W31:AC31 W29:AC29 W33:AC33 W409:AD411 W42:AC42 W364:AD364 W365:AB365 R380:R382 R383:S383 O501:Q505 T68 X68 AB68 T139 X139 AB139 U22:V40 W43:W54 T300 X300 AB300 O258:O269 N323:N332 N335:Q338 U42:V54 U41:W41 AB65 X64 T93 X100 T101 X186 T187 X207:X210 W366 U364:V366 S364:S382 W408 AC415:AD416 AC438:AD438 AG438:DG438 AC460:AD460 AG460:DG460 N474:Q479 N494:Q500 N488:Q488 Y493:AA493 O489:Q493 U493:W493 N512:Q513 N506:Q506 S506:AC506 O507:Q511 N514:O517 Y496:AC500 T512:AC518 U494 W494 N535:O538 S534:AC534 N554:Q560 O518:O525 P514:Q525 N532:Q534 S556:AC556 O539:O547 P535:Q547 O548:Q548 O553:Q553 S535:S555 S575:AC575 N574:N580 AC576:AC577 Y576:AA577 S576:S577 S557:S567 O562:Q567 S568:AC568 N568 S569:S574 O569:Q573 U569:W571 T129 T238 O155:Q173 S155:S173 Y34:AA36 AC34:AC36 U496:W505 Y501:AA505 AC501:AC504 U507:W509 O22:Q54 N55:Q59 O60:Q72 O88:Q102 N87:Q87 T539 T561 U539:W551 U561:W567 X561 X539 AB539 AC561:AC567 Y561:AA567 O176:Q194 S176:S194 Y176:AA192 AC176:AC185 O124:Q132 O134:Q142 O144:Q152 O250:O252 P250:Q269 O339:Q339 S342 O342:Q342 S344 O344:Q344 AC396:AD396 AG396:DG396 N396:R396 O395:Q395 O456:Q473 N481:Q481 O480:Q480 O482:Q487 AC351:AC352 Y155:AA173 AC155:AC173 U155:W173 AC43:AC54 AC439 Y569:AA571 AC569:AC571 O364:Q384 U408:V411 Y539:AA551 AC539:AC546 Y43:AA54 U176:W194 U415:W450 T491:AC492 U531:W532 V529:W530 Y531:AA532 X355:AC356 U351:W362 AC357:AC362 Y357:AA362 S351:S362 X436 AB436 AC417:AC420 Y396:AA396 X395:AC395 U342:W342 U344:AC344 X339:AC339 AC335:AC338 Y335:AA338 X333:AC334 X308:AC308 T298:AC298 AC271:AC280 Y271:AA296 X270:AC270 Y250:AA269 AC244:AC247 Y244:AA247 X242:AC243 AC238:AC241 Y238:AA241 X236:AC237 Y229:AA235 X227:AC228 AC219:AC226 Y219:AA226 X217:AC218 X193:AC194 AC483:AC487 X482:AC482 AC459 X458:AC458 Y483:AA487 T533:AC533 T535:AC538 T555:AC555 T557:AC560 U576:W577 X74:AC74 AC88:AC91 Y88:AA93 X87:AC87 X102:AC103 AC441:AC445 Y441:AA445 X440:AC440 AB100:AC100 Y309:AA332 AC309:AC316 Y447:AA450 X446:AC446 AB382 Y39:AA41 AC41 X37:AC38 X114 T472 U452:W471 AB472 AC489:AC490 Y489:AA490 U489:W490 U511:W511 Y511:AA511 Y507:AA509 AC507:AC509 O526:Q531 S507:S533 U519:W528 Y519:AA528 AC519:AC524 X456 AB456 AC452:AC457 X480 AB480 AC461:AC466 U553:W554 Y553:AA554 AC553:AC554 U573:W574 Y573:AA574 AC573:AC574 U580:AC580 S579:S580 S578:AC578 O351:Q362 AC15:AD20 AC250:AC269 AB39:AC40 AC65:AC73 AB64:AC64 AB186:AC186 AB207:AC210 AB281:AC285 AB317:AC318 AC354 AB353:AC353 AC422:AC437 AB421:AC421 AB467:AC467 AB505:AC505 AC526:AC528 AB525:AC525 AC548:AC551 AB547:AC547 AB92:AC92 AC93 AC101 AC447:AC450 AC468:AC481 AC493 AC511 AC531:AC532 AC187:AC192 AC211:AC216 AC286:AC296 AC319:AC332 AC58:AC63 Y58:AA73 X55:AC57 Y96:AA101 AC96:AC99 X94:AC95 U297:AC297 O270:Q334 U299:W339 AC299:AC307 Y299:AA307 AC398:AD408 Y398:AA408 S582:S596 AG582:DG596 U582:W596 Y582:AA596 AC582:AD596 O582:Q596 U412:AD414 AG398:DG416 O397:Q449 U15:W20 O15:Q20 AG15:DG20 S15:S20 S384:S505 U367:W407 AC365:AD394 Y366:AA394 N385:Q394 AG364:DG394 T250 Y15:AA20 AA341 AA343 Y415:AA439 Y452:AA457 Y459:AA481 Y342:AC342 Y351:AA354 S197:S339 Y197:AA216 O104:Q122 AC197:AC206 AC104:AC153 Y104:AA153 X248:AC249 U476:W487 V475:X475 U473:W474 V472:X472 Y346:AA349 AC346:AC349 S346:S349 U346:W349 O346:Q349 S22:S153 U55:W153 Y75:AA86 AC75:AC86 O75:Q86 U197:W296 O197:Q249 AC229:AC235" name="Range2_2_2"/>
    <protectedRange sqref="I15:I20" name="Range1_2_5"/>
    <protectedRange sqref="N26 N28 N30 N32 N176 N178:N181 N365 N252 N254:N256 N380:N383 N416 N438 N460 N34 AB587:AB588 N369:N371 X72 X77 X85 X90:X91 X133 X138 X143 X148 X153 X262:X263 X265 X277:X279 X287:X289 X315 X347 X351:X352 X382 X394 X418 X423:X428 X430:X434 X441:X442 X447 X449:X450 X452:X455 X469:X471 X476:X479 X484 X502 X507:X509 X522 X545 X569:X571 X576:X577 X590:X594 AB66:AB67 AB72 AB77 AB85 AB90:AB91 AB114 AB123 AB133 AB138 AB143 AB148 AB153 AB262:AB263 AB265 AB277:AB279 AB315 AB347 AB351:AB352 AB383 AB394 AB418 AB423:AB426 AB428 AB430:AB434 AB441:AB442 AB452:AB455 AB469:AB471 AB476:AB479 AB484 AB502 AB507:AB509 AB522 AB545 AB569:AB571 AB576:AB577 AB590:AB594 N258:N259 N589:N593 X473:X474 X511 X527:X528 AB527:AB528 X553 X573 N409:N414 AB93 AB101 AB447:AB450 AB473:AB474 AB493 AB511 AB531 AB187 AB212:AB215 AB287:AB289 AB320:AB321 N15:N20 R15:R20 X123:X124 X354 X65:X67 X101 X212:X215 X15:X20 X41 X93 X320:X321 X375 X384 X493 X531 X548:X551 X587:X588 AB15:AB20 AB375 AB548:AB551 N104:N106 AB79:AB80 X79:X80" name="Range2_3_3"/>
    <protectedRange sqref="X22:X28 AB22:AB28 R22:R28 X30 AB30 X32 AB32 N415 N322 N22:N25 N27 N29 N31 N33 N177 AB346 X346 T188 N73:Q73 N103:Q103 N107:N122 AB34:AB36 X34:X36 AB88:AB89 N88:N102 AB96:AB99 X176:X185 AB176:AB185 N366:N368 R155:R173 N155:N173 X88:X89 N35:N54 AB43:AB54 X43:X54 N60:N72 R30:R73 N74:R74 X75:X76 AB75:AB76 T66:T67 T59 T265 T322:T324 T574 N182:N194 AB188:AB192 R177:R194 N123:R123 X134:X137 N134:N142 R134:R142 T128 N133:R133 R124:R132 N124:N132 AB124:AB132 AB134:AB137 X144:X147 N144:N152 R144:R152 AB144:AB147 N143:R143 N153:R153 R322:R333 AB322:AB332 X322:X332 N333 R335:R339 AB335:AB338 X335:X338 N339 R342 N342 R344 N344 T342:T344 R395 N395 R397 N397 R434 N434 R436 N436:N437 T436 R456 N456 R458 N458 R480 N480 R482 N482 AB354 X353 AB155:AB173 X155:X173 X211 AB216 R351:R362 AB301:AB307 X301:X307 X299 AB299 T299 X271:X276 AB271:AB276 X250:X261 AB250:AB261 X244:X247 AB244:AB247 X238:X241 AB238:AB241 AB229:AB235 X219:X226 AB219:AB226 AB41 X39:X40 T114 X78 X81:X84 X92 X96:X99 X115:X122 X139:X142 X149:X152 X216 X264 X266:X269 X280:X286 X290:X296 AB81:AB84 AB115:AB122 AB139:AB142 AB149:AB152 AB264 AB266:AB269 AB280 T580 AB211 AB286 AB290:AB296 T474 AB58:AB61 X58:X61 N260:N308 R253:R308 N351:N362 AB357:AB362 X357:X362 X125:X132 X187:X192 T94:T95 T163 T173 X197:X206 AB197:AB206 T72:T74 T123 T133:T134 T138 T143:T144 T148 T153 T168 T217:T218 T227:T228 T236:T237 T239 T242:T243 AB104:AB113 T270 T290:T297 T308 T333:T334 T339 T385:T397 T408:T414 T428:T434 T450 T452:T456 T476:T480 T576:T577 T85:T87 T43:T57 T193:T194 T355:T362 T375 T458 T482 T587 T102:T106 X104:X113 T248:T249 N197:N251 AB78 N346:N349 R346:R349 X348:X349 AB348:AB349 T79:T80 R75:R122 N75:N85 R197:R251 X229:X235" name="Range2_3_1_1"/>
    <protectedRange sqref="AB26 R26 X26 AB28 R28 X28 AB30 X30 AB32 X32 N415 N22:N25 N27 N29 N31 N33 N177 T188 X346 AB346 T346 N73:Q73 N103:Q103 N107:N122 R253:R264 AB34:AB36 X34:X36 N88:N102 AB96:AB99 X182:X185 AB182:AB185 R351:R355 N366:N368 N155:N173 R155:R173 N35:N54 X43:X54 AB43:AB54 N60:N72 R30:R73 N74:R74 AB69:AB71 X69:X71 T66:T67 T59 T265 T322:T324 T574 N182:N194 R182:R194 AB188:AB192 N123:R123 R134:R142 N133:R133 T128 R124:R132 N124:N132 N134:N142 R144:R152 N144:N152 N143:R143 N153:R153 R227 R242 R236 N333:N334 N339 R342 N342 R344 T342:T344 N344 R395 N395 R397 N397 R434 N434 R436 N436:N437 T436 R456 N456 R458 N458 R480 N480 R482 N482 AB354 X353 X155:X173 AB155:AB173 AB216 X211 AB357:AB362 R357:R362 AB335:AB338 X335:X338 AB309:AB314 X309:X314 AB301:AB307 X301:X307 AB299 X299 T299 AB271:AB276 X271:X276 AB250:AB261 X250:X261 AB244:AB247 X244:X247 AB238:AB241 X238:X241 X229:X235 AB219:AB226 X219:X226 AB75:AB76 X75:X76 AB88:AB89 X88:X89 AB41 X39:X40 T114 X73 X78 X81:X84 X86 X92 X96:X99 X115:X122 X134:X137 X139:X142 X144:X147 X149:X152 X216 X264 X266:X269 X280:X286 X290:X296 X316:X319 X322:X332 AB73 AB81:AB84 AB86 AB115:AB122 AB124:AB132 AB134:AB137 AB139:AB142 AB144:AB147 AB149:AB152 AB264 AB266:AB269 AB280 AB316 T580 AB211 AB286 AB319 AB290:AB296 AB322:AB332 T474 X58:X63 AB58:AB63 R266:R339 N260:N322 N351:N362 X357:X362 X125:X132 X187:X192 T94:T95 T163 T173 X197:X206 AB197:AB206 R197:R216 T72:T74 T123 T133:T134 T138 T143:T144 T148 T153 T168 T217:T218 T227:T228 T236:T237 T239 T242:T243 T270 T290:T297 T308 T333:T334 T339 T385:T397 T408:T414 T428:T434 T450 T452:T456 T476:T480 T576:T577 T85:T87 T43:T57 T193:T194 T353:T362 T375 T458 T482 T587 T102:T106 X104:X113 AB104:AB113 T248:T249 N197:N251 R248:R251 AB78 R346:R349 N346:N349 T348:T349 X348:X349 AB348:AB349 T79:T80 R75:R122 N75:N85 AB229:AB235" name="Range2_3_2_2"/>
    <protectedRange sqref="AD439:AD455 AG439:DG455 AG417:DG433 AD417:AD433 AG461:DG479 AD461:AD479 AG435:DG435 AD435 AG437:DG437 AD437 AD457 AG457:DG457 AD459 AG459:DG459 AG481:DG481 AD481 AG483:DG580 AD483:AD580" name="Range2_2_12_1"/>
    <protectedRange sqref="H526" name="Range1_2_1_1"/>
    <protectedRange sqref="S340:S341 AC340:AC341 Y340:AA340 N341 U340:W341 O340:Q341 S343 AC343 Y343:Z343 U343:W343 O343:Q343 Y341:Z341" name="Range2_2_1_1"/>
    <protectedRange sqref="AB340:AB341 R340:R341 N340 T340 X340:X342" name="Range2_3_1_2_1"/>
    <protectedRange sqref="R340:R341 N340 N343 AB340:AB341 T340 R343 AB343 X340:X343" name="Range2_3_2_1_1"/>
    <protectedRange sqref="AF438 AF460 AF396 AF582:AF596 AF398:AF416 AF15:AF20 AF364:AF394" name="Range2_2_3_1"/>
    <protectedRange sqref="AF439:AF455 AF417:AF433 AF461:AF479 AF435 AF437 AF457 AF459 AF481 AF483:AF580" name="Range2_2_12_2_1"/>
    <protectedRange sqref="J15:J20" name="Range1_2_2_3"/>
    <protectedRange sqref="J345:J356" name="Range1_2_1_1_1_1"/>
    <protectedRange sqref="I438 I460 I395 I397:I416 I365:I393" name="Range1_2_3_1"/>
    <protectedRange sqref="I568 I437 I435 I457 I459 I481 J527:J528 I417:I433 I461:I479 I483:I566 I574:I580 I439:I455 J513" name="Range1_2_1_2_1"/>
    <protectedRange sqref="J380 J438 J435 J365:J377 J385:J386 J397:J416 J460" name="Range1_2_2_1_1"/>
    <protectedRange sqref="J439:J440 J459 J384 J445:J448 J437 J378:J379 J450:J455 J461:J479 J483:J512 J514:J526 J529:J580 J417:J418" name="Range1_2_1_1_2_1"/>
    <protectedRange sqref="I582:I596" name="Range1_2_4_1"/>
    <protectedRange sqref="J588:J596 J582:J586" name="Range1_2_2_2_1"/>
  </protectedRanges>
  <autoFilter ref="A12:AC597" xr:uid="{9BE71D66-DEBE-46AF-AA5A-7455EBA21B98}"/>
  <customSheetViews>
    <customSheetView guid="{84609D96-83ED-4076-B37B-F063D17722FB}" scale="60" topLeftCell="A11">
      <selection activeCell="E19" sqref="E19"/>
      <pageMargins left="0.7" right="0.7" top="0.75" bottom="0.75" header="0.3" footer="0.3"/>
      <pageSetup paperSize="9" orientation="portrait" r:id="rId1"/>
    </customSheetView>
    <customSheetView guid="{59D62FF8-8911-4C09-BA56-BFA7D688E37A}" scale="80" hiddenRows="1">
      <pane xSplit="4" ySplit="13" topLeftCell="I16" activePane="bottomRight" state="frozen"/>
      <selection pane="bottomRight" activeCell="F83" sqref="F83"/>
      <pageMargins left="0.7" right="0.7" top="0.75" bottom="0.75" header="0.3" footer="0.3"/>
      <pageSetup paperSize="9" orientation="portrait" r:id="rId2"/>
    </customSheetView>
  </customSheetViews>
  <mergeCells count="36">
    <mergeCell ref="H11:L11"/>
    <mergeCell ref="R11:S11"/>
    <mergeCell ref="AB11:AC11"/>
    <mergeCell ref="B5:E5"/>
    <mergeCell ref="R9:S9"/>
    <mergeCell ref="AB9:AC9"/>
    <mergeCell ref="U9:W9"/>
    <mergeCell ref="O9:Q9"/>
    <mergeCell ref="T6:W6"/>
    <mergeCell ref="F5:G5"/>
    <mergeCell ref="N6:Q6"/>
    <mergeCell ref="AB6:AC6"/>
    <mergeCell ref="R6:S6"/>
    <mergeCell ref="R8:S8"/>
    <mergeCell ref="X8:Y8"/>
    <mergeCell ref="AB8:AC8"/>
    <mergeCell ref="A1:A2"/>
    <mergeCell ref="F4:G4"/>
    <mergeCell ref="B1:L2"/>
    <mergeCell ref="B3:L3"/>
    <mergeCell ref="B4:E4"/>
    <mergeCell ref="R10:S10"/>
    <mergeCell ref="AB10:AC10"/>
    <mergeCell ref="N1:AC1"/>
    <mergeCell ref="N2:AC2"/>
    <mergeCell ref="AE1:AE8"/>
    <mergeCell ref="T5:AC5"/>
    <mergeCell ref="X6:AA6"/>
    <mergeCell ref="Y9:AA9"/>
    <mergeCell ref="AB3:AC4"/>
    <mergeCell ref="T3:W4"/>
    <mergeCell ref="X3:Y4"/>
    <mergeCell ref="N8:O8"/>
    <mergeCell ref="N5:S5"/>
    <mergeCell ref="N3:O4"/>
    <mergeCell ref="R3:S4"/>
  </mergeCells>
  <phoneticPr fontId="18" type="noConversion"/>
  <conditionalFormatting sqref="U301:W307 L301:L307 S301:S307 O301:Q307 Y301:AA307 AC301:AC307 V414:W414 L15:L20 O15:P20 S15:S20 S388:S394 O388:Q394 U388:W394 Y388:AA394 AC388:AC394 L388:L394 S154:S157 O154:Q157 U154:W156 Y154:AA156 AC154:AC156 L154:L186 U195:W210 O195:Q210 S195:S210 Y195:AA210 AC195:AC206 L195:L210 U102:W114 S102:S122 O102:Q122 L102:L122 Y104:AA114 AC104:AC114 AC75:AC79 U75:W79 S75:S79 O75:Q79 L75:L79 Y75:AA79">
    <cfRule type="expression" dxfId="5191" priority="16987" stopIfTrue="1">
      <formula>L15=""</formula>
    </cfRule>
    <cfRule type="expression" dxfId="5190" priority="16988" stopIfTrue="1">
      <formula>L15&lt;=0</formula>
    </cfRule>
    <cfRule type="expression" dxfId="5189" priority="16989" stopIfTrue="1">
      <formula>L15&lt;1</formula>
    </cfRule>
    <cfRule type="expression" dxfId="5188" priority="16990">
      <formula>L15&gt;=1</formula>
    </cfRule>
  </conditionalFormatting>
  <conditionalFormatting sqref="R10 AB10">
    <cfRule type="expression" dxfId="5187" priority="16979" stopIfTrue="1">
      <formula>R10=""</formula>
    </cfRule>
    <cfRule type="expression" dxfId="5186" priority="16980" stopIfTrue="1">
      <formula>R10&lt;=0</formula>
    </cfRule>
    <cfRule type="expression" dxfId="5185" priority="16981" stopIfTrue="1">
      <formula>R10&lt;1</formula>
    </cfRule>
    <cfRule type="expression" dxfId="5184" priority="16982">
      <formula>R10&gt;=1</formula>
    </cfRule>
  </conditionalFormatting>
  <conditionalFormatting sqref="R10 AB10">
    <cfRule type="expression" dxfId="5183" priority="16983" stopIfTrue="1">
      <formula>R10=""</formula>
    </cfRule>
    <cfRule type="expression" dxfId="5182" priority="16984" stopIfTrue="1">
      <formula>R10&lt;=0</formula>
    </cfRule>
    <cfRule type="expression" dxfId="5181" priority="16985" stopIfTrue="1">
      <formula>R10&lt;1</formula>
    </cfRule>
    <cfRule type="expression" dxfId="5180" priority="16986">
      <formula>R10&gt;=1</formula>
    </cfRule>
  </conditionalFormatting>
  <conditionalFormatting sqref="U10">
    <cfRule type="expression" dxfId="5179" priority="12530" stopIfTrue="1">
      <formula>U10=""</formula>
    </cfRule>
    <cfRule type="expression" dxfId="5178" priority="12531" stopIfTrue="1">
      <formula>U10&lt;=0</formula>
    </cfRule>
    <cfRule type="expression" dxfId="5177" priority="12532" stopIfTrue="1">
      <formula>U10&lt;1</formula>
    </cfRule>
    <cfRule type="expression" dxfId="5176" priority="12533">
      <formula>U10&gt;=1</formula>
    </cfRule>
  </conditionalFormatting>
  <conditionalFormatting sqref="W10">
    <cfRule type="expression" dxfId="5175" priority="12546" stopIfTrue="1">
      <formula>W10=""</formula>
    </cfRule>
    <cfRule type="expression" dxfId="5174" priority="12547" stopIfTrue="1">
      <formula>W10&lt;=0</formula>
    </cfRule>
    <cfRule type="expression" dxfId="5173" priority="12548" stopIfTrue="1">
      <formula>W10&lt;1</formula>
    </cfRule>
    <cfRule type="expression" dxfId="5172" priority="12549">
      <formula>W10&gt;=1</formula>
    </cfRule>
  </conditionalFormatting>
  <conditionalFormatting sqref="W10">
    <cfRule type="expression" dxfId="5171" priority="12550" stopIfTrue="1">
      <formula>W10=""</formula>
    </cfRule>
    <cfRule type="expression" dxfId="5170" priority="12551" stopIfTrue="1">
      <formula>W10&lt;=0</formula>
    </cfRule>
    <cfRule type="expression" dxfId="5169" priority="12552" stopIfTrue="1">
      <formula>W10&lt;1</formula>
    </cfRule>
    <cfRule type="expression" dxfId="5168" priority="12553">
      <formula>W10&gt;=1</formula>
    </cfRule>
  </conditionalFormatting>
  <conditionalFormatting sqref="V10">
    <cfRule type="expression" dxfId="5167" priority="12538" stopIfTrue="1">
      <formula>V10=""</formula>
    </cfRule>
    <cfRule type="expression" dxfId="5166" priority="12539" stopIfTrue="1">
      <formula>V10&lt;=0</formula>
    </cfRule>
    <cfRule type="expression" dxfId="5165" priority="12540" stopIfTrue="1">
      <formula>V10&lt;1</formula>
    </cfRule>
    <cfRule type="expression" dxfId="5164" priority="12541">
      <formula>V10&gt;=1</formula>
    </cfRule>
  </conditionalFormatting>
  <conditionalFormatting sqref="V10">
    <cfRule type="expression" dxfId="5163" priority="12542" stopIfTrue="1">
      <formula>V10=""</formula>
    </cfRule>
    <cfRule type="expression" dxfId="5162" priority="12543" stopIfTrue="1">
      <formula>V10&lt;=0</formula>
    </cfRule>
    <cfRule type="expression" dxfId="5161" priority="12544" stopIfTrue="1">
      <formula>V10&lt;1</formula>
    </cfRule>
    <cfRule type="expression" dxfId="5160" priority="12545">
      <formula>V10&gt;=1</formula>
    </cfRule>
  </conditionalFormatting>
  <conditionalFormatting sqref="U10">
    <cfRule type="expression" dxfId="5159" priority="12534" stopIfTrue="1">
      <formula>U10=""</formula>
    </cfRule>
    <cfRule type="expression" dxfId="5158" priority="12535" stopIfTrue="1">
      <formula>U10&lt;=0</formula>
    </cfRule>
    <cfRule type="expression" dxfId="5157" priority="12536" stopIfTrue="1">
      <formula>U10&lt;1</formula>
    </cfRule>
    <cfRule type="expression" dxfId="5156" priority="12537">
      <formula>U10&gt;=1</formula>
    </cfRule>
  </conditionalFormatting>
  <conditionalFormatting sqref="R9 AB9">
    <cfRule type="expression" dxfId="5155" priority="12514" stopIfTrue="1">
      <formula>R9=""</formula>
    </cfRule>
    <cfRule type="expression" dxfId="5154" priority="12515" stopIfTrue="1">
      <formula>R9&lt;=0</formula>
    </cfRule>
    <cfRule type="expression" dxfId="5153" priority="12516" stopIfTrue="1">
      <formula>R9&lt;1</formula>
    </cfRule>
    <cfRule type="expression" dxfId="5152" priority="12517">
      <formula>R9&gt;=1</formula>
    </cfRule>
  </conditionalFormatting>
  <conditionalFormatting sqref="R9 AB9">
    <cfRule type="expression" dxfId="5151" priority="12518" stopIfTrue="1">
      <formula>R9=""</formula>
    </cfRule>
    <cfRule type="expression" dxfId="5150" priority="12519" stopIfTrue="1">
      <formula>R9&lt;=0</formula>
    </cfRule>
    <cfRule type="expression" dxfId="5149" priority="12520" stopIfTrue="1">
      <formula>R9&lt;1</formula>
    </cfRule>
    <cfRule type="expression" dxfId="5148" priority="12521">
      <formula>R9&gt;=1</formula>
    </cfRule>
  </conditionalFormatting>
  <conditionalFormatting sqref="U9">
    <cfRule type="expression" dxfId="5147" priority="12490" stopIfTrue="1">
      <formula>U9=""</formula>
    </cfRule>
    <cfRule type="expression" dxfId="5146" priority="12491" stopIfTrue="1">
      <formula>U9&lt;=0</formula>
    </cfRule>
    <cfRule type="expression" dxfId="5145" priority="12492" stopIfTrue="1">
      <formula>U9&lt;1</formula>
    </cfRule>
    <cfRule type="expression" dxfId="5144" priority="12493">
      <formula>U9&gt;=1</formula>
    </cfRule>
  </conditionalFormatting>
  <conditionalFormatting sqref="U9">
    <cfRule type="expression" dxfId="5143" priority="12494" stopIfTrue="1">
      <formula>U9=""</formula>
    </cfRule>
    <cfRule type="expression" dxfId="5142" priority="12495" stopIfTrue="1">
      <formula>U9&lt;=0</formula>
    </cfRule>
    <cfRule type="expression" dxfId="5141" priority="12496" stopIfTrue="1">
      <formula>U9&lt;1</formula>
    </cfRule>
    <cfRule type="expression" dxfId="5140" priority="12497">
      <formula>U9&gt;=1</formula>
    </cfRule>
  </conditionalFormatting>
  <conditionalFormatting sqref="O10">
    <cfRule type="expression" dxfId="5139" priority="12213" stopIfTrue="1">
      <formula>O10=""</formula>
    </cfRule>
    <cfRule type="expression" dxfId="5138" priority="12214" stopIfTrue="1">
      <formula>O10&lt;=0</formula>
    </cfRule>
    <cfRule type="expression" dxfId="5137" priority="12215" stopIfTrue="1">
      <formula>O10&lt;1</formula>
    </cfRule>
    <cfRule type="expression" dxfId="5136" priority="12216">
      <formula>O10&gt;=1</formula>
    </cfRule>
  </conditionalFormatting>
  <conditionalFormatting sqref="Q10">
    <cfRule type="expression" dxfId="5135" priority="12229" stopIfTrue="1">
      <formula>Q10=""</formula>
    </cfRule>
    <cfRule type="expression" dxfId="5134" priority="12230" stopIfTrue="1">
      <formula>Q10&lt;=0</formula>
    </cfRule>
    <cfRule type="expression" dxfId="5133" priority="12231" stopIfTrue="1">
      <formula>Q10&lt;1</formula>
    </cfRule>
    <cfRule type="expression" dxfId="5132" priority="12232">
      <formula>Q10&gt;=1</formula>
    </cfRule>
  </conditionalFormatting>
  <conditionalFormatting sqref="Q10">
    <cfRule type="expression" dxfId="5131" priority="12233" stopIfTrue="1">
      <formula>Q10=""</formula>
    </cfRule>
    <cfRule type="expression" dxfId="5130" priority="12234" stopIfTrue="1">
      <formula>Q10&lt;=0</formula>
    </cfRule>
    <cfRule type="expression" dxfId="5129" priority="12235" stopIfTrue="1">
      <formula>Q10&lt;1</formula>
    </cfRule>
    <cfRule type="expression" dxfId="5128" priority="12236">
      <formula>Q10&gt;=1</formula>
    </cfRule>
  </conditionalFormatting>
  <conditionalFormatting sqref="P10">
    <cfRule type="expression" dxfId="5127" priority="12221" stopIfTrue="1">
      <formula>P10=""</formula>
    </cfRule>
    <cfRule type="expression" dxfId="5126" priority="12222" stopIfTrue="1">
      <formula>P10&lt;=0</formula>
    </cfRule>
    <cfRule type="expression" dxfId="5125" priority="12223" stopIfTrue="1">
      <formula>P10&lt;1</formula>
    </cfRule>
    <cfRule type="expression" dxfId="5124" priority="12224">
      <formula>P10&gt;=1</formula>
    </cfRule>
  </conditionalFormatting>
  <conditionalFormatting sqref="P10">
    <cfRule type="expression" dxfId="5123" priority="12225" stopIfTrue="1">
      <formula>P10=""</formula>
    </cfRule>
    <cfRule type="expression" dxfId="5122" priority="12226" stopIfTrue="1">
      <formula>P10&lt;=0</formula>
    </cfRule>
    <cfRule type="expression" dxfId="5121" priority="12227" stopIfTrue="1">
      <formula>P10&lt;1</formula>
    </cfRule>
    <cfRule type="expression" dxfId="5120" priority="12228">
      <formula>P10&gt;=1</formula>
    </cfRule>
  </conditionalFormatting>
  <conditionalFormatting sqref="O10">
    <cfRule type="expression" dxfId="5119" priority="12217" stopIfTrue="1">
      <formula>O10=""</formula>
    </cfRule>
    <cfRule type="expression" dxfId="5118" priority="12218" stopIfTrue="1">
      <formula>O10&lt;=0</formula>
    </cfRule>
    <cfRule type="expression" dxfId="5117" priority="12219" stopIfTrue="1">
      <formula>O10&lt;1</formula>
    </cfRule>
    <cfRule type="expression" dxfId="5116" priority="12220">
      <formula>O10&gt;=1</formula>
    </cfRule>
  </conditionalFormatting>
  <conditionalFormatting sqref="O9">
    <cfRule type="expression" dxfId="5115" priority="12205" stopIfTrue="1">
      <formula>O9=""</formula>
    </cfRule>
    <cfRule type="expression" dxfId="5114" priority="12206" stopIfTrue="1">
      <formula>O9&lt;=0</formula>
    </cfRule>
    <cfRule type="expression" dxfId="5113" priority="12207" stopIfTrue="1">
      <formula>O9&lt;1</formula>
    </cfRule>
    <cfRule type="expression" dxfId="5112" priority="12208">
      <formula>O9&gt;=1</formula>
    </cfRule>
  </conditionalFormatting>
  <conditionalFormatting sqref="O9">
    <cfRule type="expression" dxfId="5111" priority="12209" stopIfTrue="1">
      <formula>O9=""</formula>
    </cfRule>
    <cfRule type="expression" dxfId="5110" priority="12210" stopIfTrue="1">
      <formula>O9&lt;=0</formula>
    </cfRule>
    <cfRule type="expression" dxfId="5109" priority="12211" stopIfTrue="1">
      <formula>O9&lt;1</formula>
    </cfRule>
    <cfRule type="expression" dxfId="5108" priority="12212">
      <formula>O9&gt;=1</formula>
    </cfRule>
  </conditionalFormatting>
  <conditionalFormatting sqref="R413 AB413 R359:R360 AB359:AB360 R15:R20 AB388:AB393 R388:R394 AB154:AB156 R154:R157 R195:R210 AB195:AB206 R102:R114 AB104:AB113 R248:R249 R75:R79 AB78 R230:R235 AB230:AB235">
    <cfRule type="expression" dxfId="5107" priority="5635" stopIfTrue="1">
      <formula>S15=""</formula>
    </cfRule>
    <cfRule type="expression" dxfId="5106" priority="5636" stopIfTrue="1">
      <formula>AND(S15&lt;&gt;"",R15&lt;1)</formula>
    </cfRule>
    <cfRule type="expression" dxfId="5105" priority="5637">
      <formula>AND(S15&lt;&gt;"",R15&gt;=1)</formula>
    </cfRule>
  </conditionalFormatting>
  <conditionalFormatting sqref="U502">
    <cfRule type="expression" dxfId="5104" priority="5426" stopIfTrue="1">
      <formula>U502=""</formula>
    </cfRule>
    <cfRule type="expression" dxfId="5103" priority="5427" stopIfTrue="1">
      <formula>U502&lt;=0</formula>
    </cfRule>
    <cfRule type="expression" dxfId="5102" priority="5428" stopIfTrue="1">
      <formula>U502&lt;1</formula>
    </cfRule>
    <cfRule type="expression" dxfId="5101" priority="5429">
      <formula>U502&gt;=1</formula>
    </cfRule>
  </conditionalFormatting>
  <conditionalFormatting sqref="U502">
    <cfRule type="expression" dxfId="5100" priority="5422" stopIfTrue="1">
      <formula>U502=""</formula>
    </cfRule>
    <cfRule type="expression" dxfId="5099" priority="5423" stopIfTrue="1">
      <formula>U502&lt;=0</formula>
    </cfRule>
    <cfRule type="expression" dxfId="5098" priority="5424" stopIfTrue="1">
      <formula>U502&lt;1</formula>
    </cfRule>
    <cfRule type="expression" dxfId="5097" priority="5425">
      <formula>U502&gt;=1</formula>
    </cfRule>
  </conditionalFormatting>
  <conditionalFormatting sqref="V502">
    <cfRule type="expression" dxfId="5096" priority="5418" stopIfTrue="1">
      <formula>V502=""</formula>
    </cfRule>
    <cfRule type="expression" dxfId="5095" priority="5419" stopIfTrue="1">
      <formula>V502&lt;=0</formula>
    </cfRule>
    <cfRule type="expression" dxfId="5094" priority="5420" stopIfTrue="1">
      <formula>V502&lt;1</formula>
    </cfRule>
    <cfRule type="expression" dxfId="5093" priority="5421">
      <formula>V502&gt;=1</formula>
    </cfRule>
  </conditionalFormatting>
  <conditionalFormatting sqref="Q502">
    <cfRule type="expression" dxfId="5092" priority="5402" stopIfTrue="1">
      <formula>Q502=""</formula>
    </cfRule>
    <cfRule type="expression" dxfId="5091" priority="5403" stopIfTrue="1">
      <formula>Q502&lt;=0</formula>
    </cfRule>
    <cfRule type="expression" dxfId="5090" priority="5404" stopIfTrue="1">
      <formula>Q502&lt;1</formula>
    </cfRule>
    <cfRule type="expression" dxfId="5089" priority="5405">
      <formula>Q502&gt;=1</formula>
    </cfRule>
  </conditionalFormatting>
  <conditionalFormatting sqref="Q502">
    <cfRule type="expression" dxfId="5088" priority="5398" stopIfTrue="1">
      <formula>Q502=""</formula>
    </cfRule>
    <cfRule type="expression" dxfId="5087" priority="5399" stopIfTrue="1">
      <formula>Q502&lt;=0</formula>
    </cfRule>
    <cfRule type="expression" dxfId="5086" priority="5400" stopIfTrue="1">
      <formula>Q502&lt;1</formula>
    </cfRule>
    <cfRule type="expression" dxfId="5085" priority="5401">
      <formula>Q502&gt;=1</formula>
    </cfRule>
  </conditionalFormatting>
  <conditionalFormatting sqref="AB190:AB192 R190:R192">
    <cfRule type="expression" dxfId="5084" priority="5028" stopIfTrue="1">
      <formula>S190=""</formula>
    </cfRule>
    <cfRule type="expression" dxfId="5083" priority="5029" stopIfTrue="1">
      <formula>AND(S190&lt;&gt;"",R190&lt;1)</formula>
    </cfRule>
    <cfRule type="expression" dxfId="5082" priority="5030">
      <formula>AND(S190&lt;&gt;"",R190&gt;=1)</formula>
    </cfRule>
  </conditionalFormatting>
  <conditionalFormatting sqref="R238 AB238">
    <cfRule type="expression" dxfId="5081" priority="4951" stopIfTrue="1">
      <formula>S238=""</formula>
    </cfRule>
    <cfRule type="expression" dxfId="5080" priority="4952" stopIfTrue="1">
      <formula>AND(S238&lt;&gt;"",R238&lt;1)</formula>
    </cfRule>
    <cfRule type="expression" dxfId="5079" priority="4953">
      <formula>AND(S238&lt;&gt;"",R238&gt;=1)</formula>
    </cfRule>
  </conditionalFormatting>
  <conditionalFormatting sqref="R93">
    <cfRule type="expression" dxfId="5078" priority="4711" stopIfTrue="1">
      <formula>S93=""</formula>
    </cfRule>
    <cfRule type="expression" dxfId="5077" priority="4712" stopIfTrue="1">
      <formula>AND(S93&lt;&gt;"",R93&lt;1)</formula>
    </cfRule>
    <cfRule type="expression" dxfId="5076" priority="4713">
      <formula>AND(S93&lt;&gt;"",R93&gt;=1)</formula>
    </cfRule>
  </conditionalFormatting>
  <conditionalFormatting sqref="U354">
    <cfRule type="expression" dxfId="5075" priority="4572" stopIfTrue="1">
      <formula>U354=""</formula>
    </cfRule>
    <cfRule type="expression" dxfId="5074" priority="4573" stopIfTrue="1">
      <formula>U354&lt;=0</formula>
    </cfRule>
    <cfRule type="expression" dxfId="5073" priority="4574" stopIfTrue="1">
      <formula>U354&lt;1</formula>
    </cfRule>
    <cfRule type="expression" dxfId="5072" priority="4575">
      <formula>U354&gt;=1</formula>
    </cfRule>
  </conditionalFormatting>
  <conditionalFormatting sqref="U506">
    <cfRule type="expression" dxfId="5071" priority="4101" stopIfTrue="1">
      <formula>U506=""</formula>
    </cfRule>
    <cfRule type="expression" dxfId="5070" priority="4102" stopIfTrue="1">
      <formula>U506&lt;=0</formula>
    </cfRule>
    <cfRule type="expression" dxfId="5069" priority="4103" stopIfTrue="1">
      <formula>U506&lt;1</formula>
    </cfRule>
    <cfRule type="expression" dxfId="5068" priority="4104">
      <formula>U506&gt;=1</formula>
    </cfRule>
  </conditionalFormatting>
  <conditionalFormatting sqref="U506">
    <cfRule type="expression" dxfId="5067" priority="4105" stopIfTrue="1">
      <formula>U506=""</formula>
    </cfRule>
    <cfRule type="expression" dxfId="5066" priority="4106" stopIfTrue="1">
      <formula>U506&lt;=0</formula>
    </cfRule>
    <cfRule type="expression" dxfId="5065" priority="4107" stopIfTrue="1">
      <formula>U506&lt;1</formula>
    </cfRule>
    <cfRule type="expression" dxfId="5064" priority="4108">
      <formula>U506&gt;=1</formula>
    </cfRule>
  </conditionalFormatting>
  <conditionalFormatting sqref="L511">
    <cfRule type="expression" dxfId="5063" priority="3987" stopIfTrue="1">
      <formula>L511=""</formula>
    </cfRule>
    <cfRule type="expression" dxfId="5062" priority="3988" stopIfTrue="1">
      <formula>L511&lt;=0</formula>
    </cfRule>
    <cfRule type="expression" dxfId="5061" priority="3989" stopIfTrue="1">
      <formula>L511&lt;1</formula>
    </cfRule>
    <cfRule type="expression" dxfId="5060" priority="3990">
      <formula>L511&gt;=1</formula>
    </cfRule>
  </conditionalFormatting>
  <conditionalFormatting sqref="Y505:AA505">
    <cfRule type="expression" dxfId="5059" priority="3983" stopIfTrue="1">
      <formula>Y505=""</formula>
    </cfRule>
    <cfRule type="expression" dxfId="5058" priority="3984" stopIfTrue="1">
      <formula>Y505&lt;=0</formula>
    </cfRule>
    <cfRule type="expression" dxfId="5057" priority="3985" stopIfTrue="1">
      <formula>Y505&lt;1</formula>
    </cfRule>
    <cfRule type="expression" dxfId="5056" priority="3986">
      <formula>Y505&gt;=1</formula>
    </cfRule>
  </conditionalFormatting>
  <conditionalFormatting sqref="Y505:AA505">
    <cfRule type="expression" dxfId="5055" priority="3979" stopIfTrue="1">
      <formula>Y505=""</formula>
    </cfRule>
    <cfRule type="expression" dxfId="5054" priority="3980" stopIfTrue="1">
      <formula>Y505&lt;=0</formula>
    </cfRule>
    <cfRule type="expression" dxfId="5053" priority="3981" stopIfTrue="1">
      <formula>Y505&lt;1</formula>
    </cfRule>
    <cfRule type="expression" dxfId="5052" priority="3982">
      <formula>Y505&gt;=1</formula>
    </cfRule>
  </conditionalFormatting>
  <conditionalFormatting sqref="Y505:AA505">
    <cfRule type="expression" dxfId="5051" priority="3975" stopIfTrue="1">
      <formula>Y505=""</formula>
    </cfRule>
    <cfRule type="expression" dxfId="5050" priority="3976" stopIfTrue="1">
      <formula>Y505&lt;=0</formula>
    </cfRule>
    <cfRule type="expression" dxfId="5049" priority="3977" stopIfTrue="1">
      <formula>Y505&lt;1</formula>
    </cfRule>
    <cfRule type="expression" dxfId="5048" priority="3978">
      <formula>Y505&gt;=1</formula>
    </cfRule>
  </conditionalFormatting>
  <conditionalFormatting sqref="Y505:AA505">
    <cfRule type="expression" dxfId="5047" priority="3971" stopIfTrue="1">
      <formula>Y505=""</formula>
    </cfRule>
    <cfRule type="expression" dxfId="5046" priority="3972" stopIfTrue="1">
      <formula>Y505&lt;=0</formula>
    </cfRule>
    <cfRule type="expression" dxfId="5045" priority="3973" stopIfTrue="1">
      <formula>Y505&lt;1</formula>
    </cfRule>
    <cfRule type="expression" dxfId="5044" priority="3974">
      <formula>Y505&gt;=1</formula>
    </cfRule>
  </conditionalFormatting>
  <conditionalFormatting sqref="U511">
    <cfRule type="expression" dxfId="5043" priority="3967" stopIfTrue="1">
      <formula>U511=""</formula>
    </cfRule>
    <cfRule type="expression" dxfId="5042" priority="3968" stopIfTrue="1">
      <formula>U511&lt;=0</formula>
    </cfRule>
    <cfRule type="expression" dxfId="5041" priority="3969" stopIfTrue="1">
      <formula>U511&lt;1</formula>
    </cfRule>
    <cfRule type="expression" dxfId="5040" priority="3970">
      <formula>U511&gt;=1</formula>
    </cfRule>
  </conditionalFormatting>
  <conditionalFormatting sqref="U511">
    <cfRule type="expression" dxfId="5039" priority="3963" stopIfTrue="1">
      <formula>U511=""</formula>
    </cfRule>
    <cfRule type="expression" dxfId="5038" priority="3964" stopIfTrue="1">
      <formula>U511&lt;=0</formula>
    </cfRule>
    <cfRule type="expression" dxfId="5037" priority="3965" stopIfTrue="1">
      <formula>U511&lt;1</formula>
    </cfRule>
    <cfRule type="expression" dxfId="5036" priority="3966">
      <formula>U511&gt;=1</formula>
    </cfRule>
  </conditionalFormatting>
  <conditionalFormatting sqref="U511">
    <cfRule type="expression" dxfId="5035" priority="3959" stopIfTrue="1">
      <formula>U511=""</formula>
    </cfRule>
    <cfRule type="expression" dxfId="5034" priority="3960" stopIfTrue="1">
      <formula>U511&lt;=0</formula>
    </cfRule>
    <cfRule type="expression" dxfId="5033" priority="3961" stopIfTrue="1">
      <formula>U511&lt;1</formula>
    </cfRule>
    <cfRule type="expression" dxfId="5032" priority="3962">
      <formula>U511&gt;=1</formula>
    </cfRule>
  </conditionalFormatting>
  <conditionalFormatting sqref="U511">
    <cfRule type="expression" dxfId="5031" priority="3955" stopIfTrue="1">
      <formula>U511=""</formula>
    </cfRule>
    <cfRule type="expression" dxfId="5030" priority="3956" stopIfTrue="1">
      <formula>U511&lt;=0</formula>
    </cfRule>
    <cfRule type="expression" dxfId="5029" priority="3957" stopIfTrue="1">
      <formula>U511&lt;1</formula>
    </cfRule>
    <cfRule type="expression" dxfId="5028" priority="3958">
      <formula>U511&gt;=1</formula>
    </cfRule>
  </conditionalFormatting>
  <conditionalFormatting sqref="U163">
    <cfRule type="expression" dxfId="5027" priority="3483" stopIfTrue="1">
      <formula>U163=""</formula>
    </cfRule>
    <cfRule type="expression" dxfId="5026" priority="3484" stopIfTrue="1">
      <formula>U163&lt;=0</formula>
    </cfRule>
    <cfRule type="expression" dxfId="5025" priority="3485" stopIfTrue="1">
      <formula>U163&lt;1</formula>
    </cfRule>
    <cfRule type="expression" dxfId="5024" priority="3486">
      <formula>U163&gt;=1</formula>
    </cfRule>
  </conditionalFormatting>
  <conditionalFormatting sqref="O596 S596">
    <cfRule type="expression" dxfId="5023" priority="3372" stopIfTrue="1">
      <formula>O596=""</formula>
    </cfRule>
    <cfRule type="expression" dxfId="5022" priority="3373" stopIfTrue="1">
      <formula>O596&lt;=0</formula>
    </cfRule>
    <cfRule type="expression" dxfId="5021" priority="3374" stopIfTrue="1">
      <formula>O596&lt;1</formula>
    </cfRule>
    <cfRule type="expression" dxfId="5020" priority="3375">
      <formula>O596&gt;=1</formula>
    </cfRule>
  </conditionalFormatting>
  <conditionalFormatting sqref="U87:W87 L87 S87 O87:Q87">
    <cfRule type="expression" dxfId="5019" priority="3180" stopIfTrue="1">
      <formula>L87=""</formula>
    </cfRule>
    <cfRule type="expression" dxfId="5018" priority="3181" stopIfTrue="1">
      <formula>L87&lt;=0</formula>
    </cfRule>
    <cfRule type="expression" dxfId="5017" priority="3182" stopIfTrue="1">
      <formula>L87&lt;1</formula>
    </cfRule>
    <cfRule type="expression" dxfId="5016" priority="3183">
      <formula>L87&gt;=1</formula>
    </cfRule>
  </conditionalFormatting>
  <conditionalFormatting sqref="R87">
    <cfRule type="expression" dxfId="5015" priority="3177" stopIfTrue="1">
      <formula>S87=""</formula>
    </cfRule>
    <cfRule type="expression" dxfId="5014" priority="3178" stopIfTrue="1">
      <formula>AND(S87&lt;&gt;"",R87&lt;1)</formula>
    </cfRule>
    <cfRule type="expression" dxfId="5013" priority="3179">
      <formula>AND(S87&lt;&gt;"",R87&gt;=1)</formula>
    </cfRule>
  </conditionalFormatting>
  <conditionalFormatting sqref="N87 N413 N359:N360 N15:N20 N388:N394 AB529:AC530 T510:V510 AB510:AC510 T579:V579 T572:V572 AB572:AC572 T552:V552 AB552:AC552 S578:V578 AB578:AC579 N154:N157 N195:N210 N102:N114 N248:N249 N75:N79 N230:N235">
    <cfRule type="expression" dxfId="5012" priority="3174" stopIfTrue="1">
      <formula>AND(O15="",P15="",Q15="")</formula>
    </cfRule>
    <cfRule type="expression" dxfId="5011" priority="3175" stopIfTrue="1">
      <formula>AND(OR(O15&lt;&gt;"",P15&lt;&gt;"",Q15&lt;&gt;""),OR(N15&lt;1,N15=""))</formula>
    </cfRule>
    <cfRule type="expression" dxfId="5010" priority="3176">
      <formula>AND(O15&lt;&gt;"",P15&lt;&gt;"",Q15&lt;&gt;"",N15&gt;=1)</formula>
    </cfRule>
  </conditionalFormatting>
  <conditionalFormatting sqref="T539">
    <cfRule type="expression" dxfId="5009" priority="3080" stopIfTrue="1">
      <formula>T539=""</formula>
    </cfRule>
    <cfRule type="expression" dxfId="5008" priority="3081" stopIfTrue="1">
      <formula>T539&lt;=0</formula>
    </cfRule>
    <cfRule type="expression" dxfId="5007" priority="3082" stopIfTrue="1">
      <formula>T539&lt;1</formula>
    </cfRule>
    <cfRule type="expression" dxfId="5006" priority="3083">
      <formula>T539&gt;=1</formula>
    </cfRule>
  </conditionalFormatting>
  <conditionalFormatting sqref="AB539">
    <cfRule type="expression" dxfId="5005" priority="3064" stopIfTrue="1">
      <formula>AB539=""</formula>
    </cfRule>
    <cfRule type="expression" dxfId="5004" priority="3065" stopIfTrue="1">
      <formula>AB539&lt;=0</formula>
    </cfRule>
    <cfRule type="expression" dxfId="5003" priority="3066" stopIfTrue="1">
      <formula>AB539&lt;1</formula>
    </cfRule>
    <cfRule type="expression" dxfId="5002" priority="3067">
      <formula>AB539&gt;=1</formula>
    </cfRule>
  </conditionalFormatting>
  <conditionalFormatting sqref="T342 T359:T360 T555:V555 AB555:AC555 T557:V560 AB557:AC560 T154:T156 X154:X156 T195:T210 X195:X210 T104:T114 X102:X114 T75:T78 X75:X79 T230:T235 X230:X235">
    <cfRule type="expression" dxfId="5001" priority="2848" stopIfTrue="1">
      <formula>AND(U75="", V75="", W75="")</formula>
    </cfRule>
    <cfRule type="expression" dxfId="5000" priority="2849" stopIfTrue="1">
      <formula>AND(U75&lt;&gt;"",V75&lt;&gt;"",W75&lt;&gt;"",T75&lt;1)</formula>
    </cfRule>
    <cfRule type="expression" dxfId="4999" priority="2850">
      <formula>AND(U75&lt;&gt;"",V75&lt;&gt;"",W75&lt;&gt;"",T75&gt;=1)</formula>
    </cfRule>
  </conditionalFormatting>
  <conditionalFormatting sqref="O397:Q397 S397 L397 U397:W397">
    <cfRule type="expression" dxfId="4998" priority="2807" stopIfTrue="1">
      <formula>L397=""</formula>
    </cfRule>
    <cfRule type="expression" dxfId="4997" priority="2808" stopIfTrue="1">
      <formula>L397&lt;=0</formula>
    </cfRule>
    <cfRule type="expression" dxfId="4996" priority="2809" stopIfTrue="1">
      <formula>L397&lt;1</formula>
    </cfRule>
    <cfRule type="expression" dxfId="4995" priority="2810">
      <formula>L397&gt;=1</formula>
    </cfRule>
  </conditionalFormatting>
  <conditionalFormatting sqref="S397 O397:Q397 L397 U397:W397">
    <cfRule type="expression" dxfId="4994" priority="2803" stopIfTrue="1">
      <formula>L397=""</formula>
    </cfRule>
    <cfRule type="expression" dxfId="4993" priority="2804" stopIfTrue="1">
      <formula>L397&lt;=0</formula>
    </cfRule>
    <cfRule type="expression" dxfId="4992" priority="2805" stopIfTrue="1">
      <formula>L397&lt;1</formula>
    </cfRule>
    <cfRule type="expression" dxfId="4991" priority="2806">
      <formula>L397&gt;=1</formula>
    </cfRule>
  </conditionalFormatting>
  <conditionalFormatting sqref="U434:W434 O434:Q434 S434 L434 Y434:AA434 AC434">
    <cfRule type="expression" dxfId="4990" priority="2787" stopIfTrue="1">
      <formula>L434=""</formula>
    </cfRule>
    <cfRule type="expression" dxfId="4989" priority="2788" stopIfTrue="1">
      <formula>L434&lt;=0</formula>
    </cfRule>
    <cfRule type="expression" dxfId="4988" priority="2789" stopIfTrue="1">
      <formula>L434&lt;1</formula>
    </cfRule>
    <cfRule type="expression" dxfId="4987" priority="2790">
      <formula>L434&gt;=1</formula>
    </cfRule>
  </conditionalFormatting>
  <conditionalFormatting sqref="U434:W434 S434 O434:Q434 L434 Y434:AA434 AC434">
    <cfRule type="expression" dxfId="4986" priority="2783" stopIfTrue="1">
      <formula>L434=""</formula>
    </cfRule>
    <cfRule type="expression" dxfId="4985" priority="2784" stopIfTrue="1">
      <formula>L434&lt;=0</formula>
    </cfRule>
    <cfRule type="expression" dxfId="4984" priority="2785" stopIfTrue="1">
      <formula>L434&lt;1</formula>
    </cfRule>
    <cfRule type="expression" dxfId="4983" priority="2786">
      <formula>L434&gt;=1</formula>
    </cfRule>
  </conditionalFormatting>
  <conditionalFormatting sqref="O458:Q458 S458 L458 U458:W458">
    <cfRule type="expression" dxfId="4982" priority="2739" stopIfTrue="1">
      <formula>L458=""</formula>
    </cfRule>
    <cfRule type="expression" dxfId="4981" priority="2740" stopIfTrue="1">
      <formula>L458&lt;=0</formula>
    </cfRule>
    <cfRule type="expression" dxfId="4980" priority="2741" stopIfTrue="1">
      <formula>L458&lt;1</formula>
    </cfRule>
    <cfRule type="expression" dxfId="4979" priority="2742">
      <formula>L458&gt;=1</formula>
    </cfRule>
  </conditionalFormatting>
  <conditionalFormatting sqref="O482:Q482 S482 L482 U482:W482">
    <cfRule type="expression" dxfId="4978" priority="2711" stopIfTrue="1">
      <formula>L482=""</formula>
    </cfRule>
    <cfRule type="expression" dxfId="4977" priority="2712" stopIfTrue="1">
      <formula>L482&lt;=0</formula>
    </cfRule>
    <cfRule type="expression" dxfId="4976" priority="2713" stopIfTrue="1">
      <formula>L482&lt;1</formula>
    </cfRule>
    <cfRule type="expression" dxfId="4975" priority="2714">
      <formula>L482&gt;=1</formula>
    </cfRule>
  </conditionalFormatting>
  <conditionalFormatting sqref="S482 O482:Q482 L482 U482:W482">
    <cfRule type="expression" dxfId="4974" priority="2707" stopIfTrue="1">
      <formula>L482=""</formula>
    </cfRule>
    <cfRule type="expression" dxfId="4973" priority="2708" stopIfTrue="1">
      <formula>L482&lt;=0</formula>
    </cfRule>
    <cfRule type="expression" dxfId="4972" priority="2709" stopIfTrue="1">
      <formula>L482&lt;1</formula>
    </cfRule>
    <cfRule type="expression" dxfId="4971" priority="2710">
      <formula>L482&gt;=1</formula>
    </cfRule>
  </conditionalFormatting>
  <conditionalFormatting sqref="AC436">
    <cfRule type="expression" dxfId="4970" priority="2334" stopIfTrue="1">
      <formula>AC436=""</formula>
    </cfRule>
    <cfRule type="expression" dxfId="4969" priority="2335" stopIfTrue="1">
      <formula>AC436&lt;=0</formula>
    </cfRule>
    <cfRule type="expression" dxfId="4968" priority="2336" stopIfTrue="1">
      <formula>AC436&lt;1</formula>
    </cfRule>
    <cfRule type="expression" dxfId="4967" priority="2337">
      <formula>AC436&gt;=1</formula>
    </cfRule>
  </conditionalFormatting>
  <conditionalFormatting sqref="Y395:AA395">
    <cfRule type="expression" dxfId="4966" priority="2330" stopIfTrue="1">
      <formula>Y395=""</formula>
    </cfRule>
    <cfRule type="expression" dxfId="4965" priority="2331" stopIfTrue="1">
      <formula>Y395&lt;=0</formula>
    </cfRule>
    <cfRule type="expression" dxfId="4964" priority="2332" stopIfTrue="1">
      <formula>Y395&lt;1</formula>
    </cfRule>
    <cfRule type="expression" dxfId="4963" priority="2333">
      <formula>Y395&gt;=1</formula>
    </cfRule>
  </conditionalFormatting>
  <conditionalFormatting sqref="AB395:AC395">
    <cfRule type="expression" dxfId="4962" priority="2326" stopIfTrue="1">
      <formula>AB395=""</formula>
    </cfRule>
    <cfRule type="expression" dxfId="4961" priority="2327" stopIfTrue="1">
      <formula>AB395&lt;=0</formula>
    </cfRule>
    <cfRule type="expression" dxfId="4960" priority="2328" stopIfTrue="1">
      <formula>AB395&lt;1</formula>
    </cfRule>
    <cfRule type="expression" dxfId="4959" priority="2329">
      <formula>AB395&gt;=1</formula>
    </cfRule>
  </conditionalFormatting>
  <conditionalFormatting sqref="Y482:AA482">
    <cfRule type="expression" dxfId="4958" priority="2210" stopIfTrue="1">
      <formula>Y482=""</formula>
    </cfRule>
    <cfRule type="expression" dxfId="4957" priority="2211" stopIfTrue="1">
      <formula>Y482&lt;=0</formula>
    </cfRule>
    <cfRule type="expression" dxfId="4956" priority="2212" stopIfTrue="1">
      <formula>Y482&lt;1</formula>
    </cfRule>
    <cfRule type="expression" dxfId="4955" priority="2213">
      <formula>Y482&gt;=1</formula>
    </cfRule>
  </conditionalFormatting>
  <conditionalFormatting sqref="AB482:AC482">
    <cfRule type="expression" dxfId="4954" priority="2206" stopIfTrue="1">
      <formula>AB482=""</formula>
    </cfRule>
    <cfRule type="expression" dxfId="4953" priority="2207" stopIfTrue="1">
      <formula>AB482&lt;=0</formula>
    </cfRule>
    <cfRule type="expression" dxfId="4952" priority="2208" stopIfTrue="1">
      <formula>AB482&lt;1</formula>
    </cfRule>
    <cfRule type="expression" dxfId="4951" priority="2209">
      <formula>AB482&gt;=1</formula>
    </cfRule>
  </conditionalFormatting>
  <conditionalFormatting sqref="Y458:AA458">
    <cfRule type="expression" dxfId="4950" priority="2202" stopIfTrue="1">
      <formula>Y458=""</formula>
    </cfRule>
    <cfRule type="expression" dxfId="4949" priority="2203" stopIfTrue="1">
      <formula>Y458&lt;=0</formula>
    </cfRule>
    <cfRule type="expression" dxfId="4948" priority="2204" stopIfTrue="1">
      <formula>Y458&lt;1</formula>
    </cfRule>
    <cfRule type="expression" dxfId="4947" priority="2205">
      <formula>Y458&gt;=1</formula>
    </cfRule>
  </conditionalFormatting>
  <conditionalFormatting sqref="AB458:AC458">
    <cfRule type="expression" dxfId="4946" priority="2198" stopIfTrue="1">
      <formula>AB458=""</formula>
    </cfRule>
    <cfRule type="expression" dxfId="4945" priority="2199" stopIfTrue="1">
      <formula>AB458&lt;=0</formula>
    </cfRule>
    <cfRule type="expression" dxfId="4944" priority="2200" stopIfTrue="1">
      <formula>AB458&lt;1</formula>
    </cfRule>
    <cfRule type="expression" dxfId="4943" priority="2201">
      <formula>AB458&gt;=1</formula>
    </cfRule>
  </conditionalFormatting>
  <conditionalFormatting sqref="Y487:AA487">
    <cfRule type="expression" dxfId="4942" priority="2194" stopIfTrue="1">
      <formula>Y487=""</formula>
    </cfRule>
    <cfRule type="expression" dxfId="4941" priority="2195" stopIfTrue="1">
      <formula>Y487&lt;=0</formula>
    </cfRule>
    <cfRule type="expression" dxfId="4940" priority="2196" stopIfTrue="1">
      <formula>Y487&lt;1</formula>
    </cfRule>
    <cfRule type="expression" dxfId="4939" priority="2197">
      <formula>Y487&gt;=1</formula>
    </cfRule>
  </conditionalFormatting>
  <conditionalFormatting sqref="AB382">
    <cfRule type="expression" dxfId="4938" priority="2101" stopIfTrue="1">
      <formula>AB382=""</formula>
    </cfRule>
    <cfRule type="expression" dxfId="4937" priority="2102" stopIfTrue="1">
      <formula>AB382&lt;=0</formula>
    </cfRule>
    <cfRule type="expression" dxfId="4936" priority="2103" stopIfTrue="1">
      <formula>AB382&lt;1</formula>
    </cfRule>
    <cfRule type="expression" dxfId="4935" priority="2104">
      <formula>AB382&gt;=1</formula>
    </cfRule>
  </conditionalFormatting>
  <conditionalFormatting sqref="Y37:AC38">
    <cfRule type="expression" dxfId="4934" priority="2097" stopIfTrue="1">
      <formula>Y37=""</formula>
    </cfRule>
    <cfRule type="expression" dxfId="4933" priority="2098" stopIfTrue="1">
      <formula>Y37&lt;=0</formula>
    </cfRule>
    <cfRule type="expression" dxfId="4932" priority="2099" stopIfTrue="1">
      <formula>Y37&lt;1</formula>
    </cfRule>
    <cfRule type="expression" dxfId="4931" priority="2100">
      <formula>Y37&gt;=1</formula>
    </cfRule>
  </conditionalFormatting>
  <conditionalFormatting sqref="AB489">
    <cfRule type="expression" dxfId="4930" priority="2062" stopIfTrue="1">
      <formula>AC489=""</formula>
    </cfRule>
    <cfRule type="expression" dxfId="4929" priority="2063" stopIfTrue="1">
      <formula>AND(AC489&lt;&gt;"",AB489&lt;1)</formula>
    </cfRule>
    <cfRule type="expression" dxfId="4928" priority="2064">
      <formula>AND(AC489&lt;&gt;"",AB489&gt;=1)</formula>
    </cfRule>
  </conditionalFormatting>
  <conditionalFormatting sqref="Y507:AA507">
    <cfRule type="expression" dxfId="4927" priority="2042" stopIfTrue="1">
      <formula>Y507=""</formula>
    </cfRule>
    <cfRule type="expression" dxfId="4926" priority="2043" stopIfTrue="1">
      <formula>Y507&lt;=0</formula>
    </cfRule>
    <cfRule type="expression" dxfId="4925" priority="2044" stopIfTrue="1">
      <formula>Y507&lt;1</formula>
    </cfRule>
    <cfRule type="expression" dxfId="4924" priority="2045">
      <formula>Y507&gt;=1</formula>
    </cfRule>
  </conditionalFormatting>
  <conditionalFormatting sqref="Y507:AA507">
    <cfRule type="expression" dxfId="4923" priority="2038" stopIfTrue="1">
      <formula>Y507=""</formula>
    </cfRule>
    <cfRule type="expression" dxfId="4922" priority="2039" stopIfTrue="1">
      <formula>Y507&lt;=0</formula>
    </cfRule>
    <cfRule type="expression" dxfId="4921" priority="2040" stopIfTrue="1">
      <formula>Y507&lt;1</formula>
    </cfRule>
    <cfRule type="expression" dxfId="4920" priority="2041">
      <formula>Y507&gt;=1</formula>
    </cfRule>
  </conditionalFormatting>
  <conditionalFormatting sqref="Y507:AA507">
    <cfRule type="expression" dxfId="4919" priority="2034" stopIfTrue="1">
      <formula>Y507=""</formula>
    </cfRule>
    <cfRule type="expression" dxfId="4918" priority="2035" stopIfTrue="1">
      <formula>Y507&lt;=0</formula>
    </cfRule>
    <cfRule type="expression" dxfId="4917" priority="2036" stopIfTrue="1">
      <formula>Y507&lt;1</formula>
    </cfRule>
    <cfRule type="expression" dxfId="4916" priority="2037">
      <formula>Y507&gt;=1</formula>
    </cfRule>
  </conditionalFormatting>
  <conditionalFormatting sqref="Y507:AA507">
    <cfRule type="expression" dxfId="4915" priority="2030" stopIfTrue="1">
      <formula>Y507=""</formula>
    </cfRule>
    <cfRule type="expression" dxfId="4914" priority="2031" stopIfTrue="1">
      <formula>Y507&lt;=0</formula>
    </cfRule>
    <cfRule type="expression" dxfId="4913" priority="2032" stopIfTrue="1">
      <formula>Y507&lt;1</formula>
    </cfRule>
    <cfRule type="expression" dxfId="4912" priority="2033">
      <formula>Y507&gt;=1</formula>
    </cfRule>
  </conditionalFormatting>
  <conditionalFormatting sqref="AC507">
    <cfRule type="expression" dxfId="4911" priority="2026" stopIfTrue="1">
      <formula>AC507=""</formula>
    </cfRule>
    <cfRule type="expression" dxfId="4910" priority="2027" stopIfTrue="1">
      <formula>AC507&lt;=0</formula>
    </cfRule>
    <cfRule type="expression" dxfId="4909" priority="2028" stopIfTrue="1">
      <formula>AC507&lt;1</formula>
    </cfRule>
    <cfRule type="expression" dxfId="4908" priority="2029">
      <formula>AC507&gt;=1</formula>
    </cfRule>
  </conditionalFormatting>
  <conditionalFormatting sqref="AC507">
    <cfRule type="expression" dxfId="4907" priority="2022" stopIfTrue="1">
      <formula>AC507=""</formula>
    </cfRule>
    <cfRule type="expression" dxfId="4906" priority="2023" stopIfTrue="1">
      <formula>AC507&lt;=0</formula>
    </cfRule>
    <cfRule type="expression" dxfId="4905" priority="2024" stopIfTrue="1">
      <formula>AC507&lt;1</formula>
    </cfRule>
    <cfRule type="expression" dxfId="4904" priority="2025">
      <formula>AC507&gt;=1</formula>
    </cfRule>
  </conditionalFormatting>
  <conditionalFormatting sqref="Y509:AA509">
    <cfRule type="expression" dxfId="4903" priority="1971" stopIfTrue="1">
      <formula>Y509=""</formula>
    </cfRule>
    <cfRule type="expression" dxfId="4902" priority="1972" stopIfTrue="1">
      <formula>Y509&lt;=0</formula>
    </cfRule>
    <cfRule type="expression" dxfId="4901" priority="1973" stopIfTrue="1">
      <formula>Y509&lt;1</formula>
    </cfRule>
    <cfRule type="expression" dxfId="4900" priority="1974">
      <formula>Y509&gt;=1</formula>
    </cfRule>
  </conditionalFormatting>
  <conditionalFormatting sqref="Y509:AA509">
    <cfRule type="expression" dxfId="4899" priority="1967" stopIfTrue="1">
      <formula>Y509=""</formula>
    </cfRule>
    <cfRule type="expression" dxfId="4898" priority="1968" stopIfTrue="1">
      <formula>Y509&lt;=0</formula>
    </cfRule>
    <cfRule type="expression" dxfId="4897" priority="1969" stopIfTrue="1">
      <formula>Y509&lt;1</formula>
    </cfRule>
    <cfRule type="expression" dxfId="4896" priority="1970">
      <formula>Y509&gt;=1</formula>
    </cfRule>
  </conditionalFormatting>
  <conditionalFormatting sqref="Y509:AA509">
    <cfRule type="expression" dxfId="4895" priority="1963" stopIfTrue="1">
      <formula>Y509=""</formula>
    </cfRule>
    <cfRule type="expression" dxfId="4894" priority="1964" stopIfTrue="1">
      <formula>Y509&lt;=0</formula>
    </cfRule>
    <cfRule type="expression" dxfId="4893" priority="1965" stopIfTrue="1">
      <formula>Y509&lt;1</formula>
    </cfRule>
    <cfRule type="expression" dxfId="4892" priority="1966">
      <formula>Y509&gt;=1</formula>
    </cfRule>
  </conditionalFormatting>
  <conditionalFormatting sqref="AC509">
    <cfRule type="expression" dxfId="4891" priority="1959" stopIfTrue="1">
      <formula>AC509=""</formula>
    </cfRule>
    <cfRule type="expression" dxfId="4890" priority="1960" stopIfTrue="1">
      <formula>AC509&lt;=0</formula>
    </cfRule>
    <cfRule type="expression" dxfId="4889" priority="1961" stopIfTrue="1">
      <formula>AC509&lt;1</formula>
    </cfRule>
    <cfRule type="expression" dxfId="4888" priority="1962">
      <formula>AC509&gt;=1</formula>
    </cfRule>
  </conditionalFormatting>
  <conditionalFormatting sqref="AC509">
    <cfRule type="expression" dxfId="4887" priority="1955" stopIfTrue="1">
      <formula>AC509=""</formula>
    </cfRule>
    <cfRule type="expression" dxfId="4886" priority="1956" stopIfTrue="1">
      <formula>AC509&lt;=0</formula>
    </cfRule>
    <cfRule type="expression" dxfId="4885" priority="1957" stopIfTrue="1">
      <formula>AC509&lt;1</formula>
    </cfRule>
    <cfRule type="expression" dxfId="4884" priority="1958">
      <formula>AC509&gt;=1</formula>
    </cfRule>
  </conditionalFormatting>
  <conditionalFormatting sqref="AC509">
    <cfRule type="expression" dxfId="4883" priority="1951" stopIfTrue="1">
      <formula>AC509=""</formula>
    </cfRule>
    <cfRule type="expression" dxfId="4882" priority="1952" stopIfTrue="1">
      <formula>AC509&lt;=0</formula>
    </cfRule>
    <cfRule type="expression" dxfId="4881" priority="1953" stopIfTrue="1">
      <formula>AC509&lt;1</formula>
    </cfRule>
    <cfRule type="expression" dxfId="4880" priority="1954">
      <formula>AC509&gt;=1</formula>
    </cfRule>
  </conditionalFormatting>
  <conditionalFormatting sqref="AC509">
    <cfRule type="expression" dxfId="4879" priority="1947" stopIfTrue="1">
      <formula>AC509=""</formula>
    </cfRule>
    <cfRule type="expression" dxfId="4878" priority="1948" stopIfTrue="1">
      <formula>AC509&lt;=0</formula>
    </cfRule>
    <cfRule type="expression" dxfId="4877" priority="1949" stopIfTrue="1">
      <formula>AC509&lt;1</formula>
    </cfRule>
    <cfRule type="expression" dxfId="4876" priority="1950">
      <formula>AC509&gt;=1</formula>
    </cfRule>
  </conditionalFormatting>
  <conditionalFormatting sqref="W527 S527 O527">
    <cfRule type="expression" dxfId="4875" priority="1943" stopIfTrue="1">
      <formula>O527=""</formula>
    </cfRule>
    <cfRule type="expression" dxfId="4874" priority="1944" stopIfTrue="1">
      <formula>O527&lt;=0</formula>
    </cfRule>
    <cfRule type="expression" dxfId="4873" priority="1945" stopIfTrue="1">
      <formula>O527&lt;1</formula>
    </cfRule>
    <cfRule type="expression" dxfId="4872" priority="1946">
      <formula>O527&gt;=1</formula>
    </cfRule>
  </conditionalFormatting>
  <conditionalFormatting sqref="W527 S527 O527">
    <cfRule type="expression" dxfId="4871" priority="1939" stopIfTrue="1">
      <formula>O527=""</formula>
    </cfRule>
    <cfRule type="expression" dxfId="4870" priority="1940" stopIfTrue="1">
      <formula>O527&lt;=0</formula>
    </cfRule>
    <cfRule type="expression" dxfId="4869" priority="1941" stopIfTrue="1">
      <formula>O527&lt;1</formula>
    </cfRule>
    <cfRule type="expression" dxfId="4868" priority="1942">
      <formula>O527&gt;=1</formula>
    </cfRule>
  </conditionalFormatting>
  <conditionalFormatting sqref="U527">
    <cfRule type="expression" dxfId="4867" priority="1928" stopIfTrue="1">
      <formula>U527=""</formula>
    </cfRule>
    <cfRule type="expression" dxfId="4866" priority="1929" stopIfTrue="1">
      <formula>U527&lt;=0</formula>
    </cfRule>
    <cfRule type="expression" dxfId="4865" priority="1930" stopIfTrue="1">
      <formula>U527&lt;1</formula>
    </cfRule>
    <cfRule type="expression" dxfId="4864" priority="1931">
      <formula>U527&gt;=1</formula>
    </cfRule>
  </conditionalFormatting>
  <conditionalFormatting sqref="V527">
    <cfRule type="expression" dxfId="4863" priority="1924" stopIfTrue="1">
      <formula>V527=""</formula>
    </cfRule>
    <cfRule type="expression" dxfId="4862" priority="1925" stopIfTrue="1">
      <formula>V527&lt;=0</formula>
    </cfRule>
    <cfRule type="expression" dxfId="4861" priority="1926" stopIfTrue="1">
      <formula>V527&lt;1</formula>
    </cfRule>
    <cfRule type="expression" dxfId="4860" priority="1927">
      <formula>V527&gt;=1</formula>
    </cfRule>
  </conditionalFormatting>
  <conditionalFormatting sqref="V527">
    <cfRule type="expression" dxfId="4859" priority="1920" stopIfTrue="1">
      <formula>V527=""</formula>
    </cfRule>
    <cfRule type="expression" dxfId="4858" priority="1921" stopIfTrue="1">
      <formula>V527&lt;=0</formula>
    </cfRule>
    <cfRule type="expression" dxfId="4857" priority="1922" stopIfTrue="1">
      <formula>V527&lt;1</formula>
    </cfRule>
    <cfRule type="expression" dxfId="4856" priority="1923">
      <formula>V527&gt;=1</formula>
    </cfRule>
  </conditionalFormatting>
  <conditionalFormatting sqref="P527">
    <cfRule type="expression" dxfId="4855" priority="1916" stopIfTrue="1">
      <formula>P527=""</formula>
    </cfRule>
    <cfRule type="expression" dxfId="4854" priority="1917" stopIfTrue="1">
      <formula>P527&lt;=0</formula>
    </cfRule>
    <cfRule type="expression" dxfId="4853" priority="1918" stopIfTrue="1">
      <formula>P527&lt;1</formula>
    </cfRule>
    <cfRule type="expression" dxfId="4852" priority="1919">
      <formula>P527&gt;=1</formula>
    </cfRule>
  </conditionalFormatting>
  <conditionalFormatting sqref="P527">
    <cfRule type="expression" dxfId="4851" priority="1912" stopIfTrue="1">
      <formula>P527=""</formula>
    </cfRule>
    <cfRule type="expression" dxfId="4850" priority="1913" stopIfTrue="1">
      <formula>P527&lt;=0</formula>
    </cfRule>
    <cfRule type="expression" dxfId="4849" priority="1914" stopIfTrue="1">
      <formula>P527&lt;1</formula>
    </cfRule>
    <cfRule type="expression" dxfId="4848" priority="1915">
      <formula>P527&gt;=1</formula>
    </cfRule>
  </conditionalFormatting>
  <conditionalFormatting sqref="Q527">
    <cfRule type="expression" dxfId="4847" priority="1908" stopIfTrue="1">
      <formula>Q527=""</formula>
    </cfRule>
    <cfRule type="expression" dxfId="4846" priority="1909" stopIfTrue="1">
      <formula>Q527&lt;=0</formula>
    </cfRule>
    <cfRule type="expression" dxfId="4845" priority="1910" stopIfTrue="1">
      <formula>Q527&lt;1</formula>
    </cfRule>
    <cfRule type="expression" dxfId="4844" priority="1911">
      <formula>Q527&gt;=1</formula>
    </cfRule>
  </conditionalFormatting>
  <conditionalFormatting sqref="Q527">
    <cfRule type="expression" dxfId="4843" priority="1904" stopIfTrue="1">
      <formula>Q527=""</formula>
    </cfRule>
    <cfRule type="expression" dxfId="4842" priority="1905" stopIfTrue="1">
      <formula>Q527&lt;=0</formula>
    </cfRule>
    <cfRule type="expression" dxfId="4841" priority="1906" stopIfTrue="1">
      <formula>Q527&lt;1</formula>
    </cfRule>
    <cfRule type="expression" dxfId="4840" priority="1907">
      <formula>Q527&gt;=1</formula>
    </cfRule>
  </conditionalFormatting>
  <conditionalFormatting sqref="W527 S527 O527">
    <cfRule type="expression" dxfId="4839" priority="1900" stopIfTrue="1">
      <formula>O527=""</formula>
    </cfRule>
    <cfRule type="expression" dxfId="4838" priority="1901" stopIfTrue="1">
      <formula>O527&lt;=0</formula>
    </cfRule>
    <cfRule type="expression" dxfId="4837" priority="1902" stopIfTrue="1">
      <formula>O527&lt;1</formula>
    </cfRule>
    <cfRule type="expression" dxfId="4836" priority="1903">
      <formula>O527&gt;=1</formula>
    </cfRule>
  </conditionalFormatting>
  <conditionalFormatting sqref="W527 S527 O527">
    <cfRule type="expression" dxfId="4835" priority="1896" stopIfTrue="1">
      <formula>O527=""</formula>
    </cfRule>
    <cfRule type="expression" dxfId="4834" priority="1897" stopIfTrue="1">
      <formula>O527&lt;=0</formula>
    </cfRule>
    <cfRule type="expression" dxfId="4833" priority="1898" stopIfTrue="1">
      <formula>O527&lt;1</formula>
    </cfRule>
    <cfRule type="expression" dxfId="4832" priority="1899">
      <formula>O527&gt;=1</formula>
    </cfRule>
  </conditionalFormatting>
  <conditionalFormatting sqref="U527">
    <cfRule type="expression" dxfId="4831" priority="1885" stopIfTrue="1">
      <formula>U527=""</formula>
    </cfRule>
    <cfRule type="expression" dxfId="4830" priority="1886" stopIfTrue="1">
      <formula>U527&lt;=0</formula>
    </cfRule>
    <cfRule type="expression" dxfId="4829" priority="1887" stopIfTrue="1">
      <formula>U527&lt;1</formula>
    </cfRule>
    <cfRule type="expression" dxfId="4828" priority="1888">
      <formula>U527&gt;=1</formula>
    </cfRule>
  </conditionalFormatting>
  <conditionalFormatting sqref="V527">
    <cfRule type="expression" dxfId="4827" priority="1881" stopIfTrue="1">
      <formula>V527=""</formula>
    </cfRule>
    <cfRule type="expression" dxfId="4826" priority="1882" stopIfTrue="1">
      <formula>V527&lt;=0</formula>
    </cfRule>
    <cfRule type="expression" dxfId="4825" priority="1883" stopIfTrue="1">
      <formula>V527&lt;1</formula>
    </cfRule>
    <cfRule type="expression" dxfId="4824" priority="1884">
      <formula>V527&gt;=1</formula>
    </cfRule>
  </conditionalFormatting>
  <conditionalFormatting sqref="V527">
    <cfRule type="expression" dxfId="4823" priority="1877" stopIfTrue="1">
      <formula>V527=""</formula>
    </cfRule>
    <cfRule type="expression" dxfId="4822" priority="1878" stopIfTrue="1">
      <formula>V527&lt;=0</formula>
    </cfRule>
    <cfRule type="expression" dxfId="4821" priority="1879" stopIfTrue="1">
      <formula>V527&lt;1</formula>
    </cfRule>
    <cfRule type="expression" dxfId="4820" priority="1880">
      <formula>V527&gt;=1</formula>
    </cfRule>
  </conditionalFormatting>
  <conditionalFormatting sqref="P527">
    <cfRule type="expression" dxfId="4819" priority="1873" stopIfTrue="1">
      <formula>P527=""</formula>
    </cfRule>
    <cfRule type="expression" dxfId="4818" priority="1874" stopIfTrue="1">
      <formula>P527&lt;=0</formula>
    </cfRule>
    <cfRule type="expression" dxfId="4817" priority="1875" stopIfTrue="1">
      <formula>P527&lt;1</formula>
    </cfRule>
    <cfRule type="expression" dxfId="4816" priority="1876">
      <formula>P527&gt;=1</formula>
    </cfRule>
  </conditionalFormatting>
  <conditionalFormatting sqref="P527">
    <cfRule type="expression" dxfId="4815" priority="1869" stopIfTrue="1">
      <formula>P527=""</formula>
    </cfRule>
    <cfRule type="expression" dxfId="4814" priority="1870" stopIfTrue="1">
      <formula>P527&lt;=0</formula>
    </cfRule>
    <cfRule type="expression" dxfId="4813" priority="1871" stopIfTrue="1">
      <formula>P527&lt;1</formula>
    </cfRule>
    <cfRule type="expression" dxfId="4812" priority="1872">
      <formula>P527&gt;=1</formula>
    </cfRule>
  </conditionalFormatting>
  <conditionalFormatting sqref="Q527">
    <cfRule type="expression" dxfId="4811" priority="1865" stopIfTrue="1">
      <formula>Q527=""</formula>
    </cfRule>
    <cfRule type="expression" dxfId="4810" priority="1866" stopIfTrue="1">
      <formula>Q527&lt;=0</formula>
    </cfRule>
    <cfRule type="expression" dxfId="4809" priority="1867" stopIfTrue="1">
      <formula>Q527&lt;1</formula>
    </cfRule>
    <cfRule type="expression" dxfId="4808" priority="1868">
      <formula>Q527&gt;=1</formula>
    </cfRule>
  </conditionalFormatting>
  <conditionalFormatting sqref="Q527">
    <cfRule type="expression" dxfId="4807" priority="1861" stopIfTrue="1">
      <formula>Q527=""</formula>
    </cfRule>
    <cfRule type="expression" dxfId="4806" priority="1862" stopIfTrue="1">
      <formula>Q527&lt;=0</formula>
    </cfRule>
    <cfRule type="expression" dxfId="4805" priority="1863" stopIfTrue="1">
      <formula>Q527&lt;1</formula>
    </cfRule>
    <cfRule type="expression" dxfId="4804" priority="1864">
      <formula>Q527&gt;=1</formula>
    </cfRule>
  </conditionalFormatting>
  <conditionalFormatting sqref="Y527:AA527">
    <cfRule type="expression" dxfId="4803" priority="1841" stopIfTrue="1">
      <formula>Y527=""</formula>
    </cfRule>
    <cfRule type="expression" dxfId="4802" priority="1842" stopIfTrue="1">
      <formula>Y527&lt;=0</formula>
    </cfRule>
    <cfRule type="expression" dxfId="4801" priority="1843" stopIfTrue="1">
      <formula>Y527&lt;1</formula>
    </cfRule>
    <cfRule type="expression" dxfId="4800" priority="1844">
      <formula>Y527&gt;=1</formula>
    </cfRule>
  </conditionalFormatting>
  <conditionalFormatting sqref="Y527:AA527">
    <cfRule type="expression" dxfId="4799" priority="1837" stopIfTrue="1">
      <formula>Y527=""</formula>
    </cfRule>
    <cfRule type="expression" dxfId="4798" priority="1838" stopIfTrue="1">
      <formula>Y527&lt;=0</formula>
    </cfRule>
    <cfRule type="expression" dxfId="4797" priority="1839" stopIfTrue="1">
      <formula>Y527&lt;1</formula>
    </cfRule>
    <cfRule type="expression" dxfId="4796" priority="1840">
      <formula>Y527&gt;=1</formula>
    </cfRule>
  </conditionalFormatting>
  <conditionalFormatting sqref="Y527:AA527">
    <cfRule type="expression" dxfId="4795" priority="1833" stopIfTrue="1">
      <formula>Y527=""</formula>
    </cfRule>
    <cfRule type="expression" dxfId="4794" priority="1834" stopIfTrue="1">
      <formula>Y527&lt;=0</formula>
    </cfRule>
    <cfRule type="expression" dxfId="4793" priority="1835" stopIfTrue="1">
      <formula>Y527&lt;1</formula>
    </cfRule>
    <cfRule type="expression" dxfId="4792" priority="1836">
      <formula>Y527&gt;=1</formula>
    </cfRule>
  </conditionalFormatting>
  <conditionalFormatting sqref="AC527">
    <cfRule type="expression" dxfId="4791" priority="1829" stopIfTrue="1">
      <formula>AC527=""</formula>
    </cfRule>
    <cfRule type="expression" dxfId="4790" priority="1830" stopIfTrue="1">
      <formula>AC527&lt;=0</formula>
    </cfRule>
    <cfRule type="expression" dxfId="4789" priority="1831" stopIfTrue="1">
      <formula>AC527&lt;1</formula>
    </cfRule>
    <cfRule type="expression" dxfId="4788" priority="1832">
      <formula>AC527&gt;=1</formula>
    </cfRule>
  </conditionalFormatting>
  <conditionalFormatting sqref="AC527">
    <cfRule type="expression" dxfId="4787" priority="1825" stopIfTrue="1">
      <formula>AC527=""</formula>
    </cfRule>
    <cfRule type="expression" dxfId="4786" priority="1826" stopIfTrue="1">
      <formula>AC527&lt;=0</formula>
    </cfRule>
    <cfRule type="expression" dxfId="4785" priority="1827" stopIfTrue="1">
      <formula>AC527&lt;1</formula>
    </cfRule>
    <cfRule type="expression" dxfId="4784" priority="1828">
      <formula>AC527&gt;=1</formula>
    </cfRule>
  </conditionalFormatting>
  <conditionalFormatting sqref="AC527">
    <cfRule type="expression" dxfId="4783" priority="1821" stopIfTrue="1">
      <formula>AC527=""</formula>
    </cfRule>
    <cfRule type="expression" dxfId="4782" priority="1822" stopIfTrue="1">
      <formula>AC527&lt;=0</formula>
    </cfRule>
    <cfRule type="expression" dxfId="4781" priority="1823" stopIfTrue="1">
      <formula>AC527&lt;1</formula>
    </cfRule>
    <cfRule type="expression" dxfId="4780" priority="1824">
      <formula>AC527&gt;=1</formula>
    </cfRule>
  </conditionalFormatting>
  <conditionalFormatting sqref="AC527">
    <cfRule type="expression" dxfId="4779" priority="1817" stopIfTrue="1">
      <formula>AC527=""</formula>
    </cfRule>
    <cfRule type="expression" dxfId="4778" priority="1818" stopIfTrue="1">
      <formula>AC527&lt;=0</formula>
    </cfRule>
    <cfRule type="expression" dxfId="4777" priority="1819" stopIfTrue="1">
      <formula>AC527&lt;1</formula>
    </cfRule>
    <cfRule type="expression" dxfId="4776" priority="1820">
      <formula>AC527&gt;=1</formula>
    </cfRule>
  </conditionalFormatting>
  <conditionalFormatting sqref="W528 S528 O528">
    <cfRule type="expression" dxfId="4775" priority="1813" stopIfTrue="1">
      <formula>O528=""</formula>
    </cfRule>
    <cfRule type="expression" dxfId="4774" priority="1814" stopIfTrue="1">
      <formula>O528&lt;=0</formula>
    </cfRule>
    <cfRule type="expression" dxfId="4773" priority="1815" stopIfTrue="1">
      <formula>O528&lt;1</formula>
    </cfRule>
    <cfRule type="expression" dxfId="4772" priority="1816">
      <formula>O528&gt;=1</formula>
    </cfRule>
  </conditionalFormatting>
  <conditionalFormatting sqref="W528 S528 O528">
    <cfRule type="expression" dxfId="4771" priority="1809" stopIfTrue="1">
      <formula>O528=""</formula>
    </cfRule>
    <cfRule type="expression" dxfId="4770" priority="1810" stopIfTrue="1">
      <formula>O528&lt;=0</formula>
    </cfRule>
    <cfRule type="expression" dxfId="4769" priority="1811" stopIfTrue="1">
      <formula>O528&lt;1</formula>
    </cfRule>
    <cfRule type="expression" dxfId="4768" priority="1812">
      <formula>O528&gt;=1</formula>
    </cfRule>
  </conditionalFormatting>
  <conditionalFormatting sqref="Q528">
    <cfRule type="expression" dxfId="4767" priority="1774" stopIfTrue="1">
      <formula>Q528=""</formula>
    </cfRule>
    <cfRule type="expression" dxfId="4766" priority="1775" stopIfTrue="1">
      <formula>Q528&lt;=0</formula>
    </cfRule>
    <cfRule type="expression" dxfId="4765" priority="1776" stopIfTrue="1">
      <formula>Q528&lt;1</formula>
    </cfRule>
    <cfRule type="expression" dxfId="4764" priority="1777">
      <formula>Q528&gt;=1</formula>
    </cfRule>
  </conditionalFormatting>
  <conditionalFormatting sqref="W528 S528 O528">
    <cfRule type="expression" dxfId="4763" priority="1770" stopIfTrue="1">
      <formula>O528=""</formula>
    </cfRule>
    <cfRule type="expression" dxfId="4762" priority="1771" stopIfTrue="1">
      <formula>O528&lt;=0</formula>
    </cfRule>
    <cfRule type="expression" dxfId="4761" priority="1772" stopIfTrue="1">
      <formula>O528&lt;1</formula>
    </cfRule>
    <cfRule type="expression" dxfId="4760" priority="1773">
      <formula>O528&gt;=1</formula>
    </cfRule>
  </conditionalFormatting>
  <conditionalFormatting sqref="W528 S528 O528">
    <cfRule type="expression" dxfId="4759" priority="1766" stopIfTrue="1">
      <formula>O528=""</formula>
    </cfRule>
    <cfRule type="expression" dxfId="4758" priority="1767" stopIfTrue="1">
      <formula>O528&lt;=0</formula>
    </cfRule>
    <cfRule type="expression" dxfId="4757" priority="1768" stopIfTrue="1">
      <formula>O528&lt;1</formula>
    </cfRule>
    <cfRule type="expression" dxfId="4756" priority="1769">
      <formula>O528&gt;=1</formula>
    </cfRule>
  </conditionalFormatting>
  <conditionalFormatting sqref="AC320:AC321 AC287:AC289 AC212:AC215 AC187">
    <cfRule type="expression" dxfId="4755" priority="1305" stopIfTrue="1">
      <formula>AC187=""</formula>
    </cfRule>
    <cfRule type="expression" dxfId="4754" priority="1306" stopIfTrue="1">
      <formula>AC187&lt;=0</formula>
    </cfRule>
    <cfRule type="expression" dxfId="4753" priority="1307" stopIfTrue="1">
      <formula>AC187&lt;1</formula>
    </cfRule>
    <cfRule type="expression" dxfId="4752" priority="1308">
      <formula>AC187&gt;=1</formula>
    </cfRule>
  </conditionalFormatting>
  <conditionalFormatting sqref="T359:T360 T555:V555 AB555:AC555 T557:V560 AB557:AC560 T154:T156 X154:X156 T195:T210 X195:X210 T104:T114 X102:X114 T75:T78 X75:X79 T230:T235 X230:X235">
    <cfRule type="expression" dxfId="4751" priority="1249" stopIfTrue="1">
      <formula>AND(U75="", V75="", W75="")</formula>
    </cfRule>
    <cfRule type="expression" dxfId="4750" priority="1250" stopIfTrue="1">
      <formula>AND(OR(U75&lt;&gt;"",V75&lt;&gt;"",W75&lt;&gt;""),OR(T75&lt;1,T75=""))</formula>
    </cfRule>
    <cfRule type="expression" dxfId="4749" priority="1251">
      <formula>AND(U75&lt;&gt;"",V75&lt;&gt;"",W75&lt;&gt;"",T75&gt;=1)</formula>
    </cfRule>
  </conditionalFormatting>
  <conditionalFormatting sqref="S22:S40 O22:Q40 L22:L40 U22:W40 S58 O58:Q58 U58:W58 L73 O73:Q73 S73 U73:W73 U86:W86 L86 S86 O86:Q86 L228 S228 O228:Q228 U228:W228 U237:W237 O237:Q237 S237 L237 U271:W285 U243:W243 O271:Q285 O243:Q247 S271:S285 S243:S247 L271:L285 L243:L247 AC271:AC280 AC340:AC341 L340:L341 L334 S340:S341 S334 O340:Q341 O334:Q334 U340:W341 U334:W334 U42:W44 L42:L44 O42:Q44 S42:S44 Y42:AA44 AC42:AC44 U66:W67 L66:L67 O66:Q67 S66:S67 Y66:AA67 AC66:AC67 O94:Q100 S94:S100 L94:L100 U94:W100 Y96:AA100 O188:Q188 S188 L188 U188:W188 Y188:AA188 AC188 AC216 Y216:AA216 L216:L218 S216:S218 O216:Q218 U216:W218 AC290:AC296 Y290:AA296 L290:L296 S290:S296 O290:Q296 U290:W296 Y271:AA285 AC322:AC324 Y322:AA324 L322:L324 S322:S324 O322:Q324 U322:W324 L355:L356 S355:S356 O355:Q356 U355:W356 L364:L366 L380:L383 O380:Q383 S380:S383 L369:L378 U369:W378 S369:S378 Y369:AA378 AC369:AC378 V408 W415 U415 AC408:AC411 Y408:AA411 S408:S411 O408:Q411 L408:L411 U408:U411 L415 O415:Q415 S415 Y415:AA415 AC415 AC385:AC386 Y385:AA386 S385:S386 O385:Q386 U385:W386 L385:L386 AC417:AC420 S417:S421 O417:Q421 L417:L421 U417:W421 L423:L426 O423:Q426 S423:S426 AC439 Y439:AA439 S439:S443 O439:Q443 L439:L443 U439:W443 U445:W448 L445:L448 O445:Q448 S445:S448 AC450:AC455 Y450:AA455 S450:S455 O450:Q455 L450:L455 U450:W455 S428:S433 O428:Q433 L428:L433 Y417:AA421 S461:S467 O461:Q467 L461:L467 O469:Q472 S469:S472 S485:S487 O485:Q487 L485:L487 L489:L492 O489:Q492 V491:W492 S489:S492 AC495 Y495:AA495 S494:S501 O494:Q501 L494:L501 S474:S479 O474:Q479 L474:L479 S512 O512:Q512 L512 U495:W501 Y501:AA501 AC501 U494 W494 S514:S525 O514:Q525 O529:Q530 S529:S530 V529:W530 L532:L533 AC532 Y532:AA532 U532:W532 S532:S533 O532:Q533 O535:Q547 S535:S547 L535:L547 L549:L552 AC549:AC551 Y549:AA551 U549:W551 S549:S552 O549:Q552 O554:Q555 S554:S555 U554:W554 Y554:AA554 AC554 L554:L555 L557:L567 S557:S567 O557:Q567 O569:Q572 S569:S572 U569:W571 Y569:AA571 AC569:AC571 L569:L572 L574:L580 S574:S577 O574:Q580 U115 W115 U116:W122 Y116:AA122 AC116:AC122 AC245:AC247 Y245:AA247 U245:W247 U244 W244 AC174:AC185 Y174:AA186 U174:W186 O174:Q186 S174:S186 Y58:AA58 AC58 U423:W426 Y423:AA426 AC423:AC426 Y22:AA36 AC22:AC36 Y86:AA86 AC86 Y73:AA73 AC73 U485:W487 Y485:AA486 AC485:AC487 U519:W525 Y519:AA525 AC519:AC524 AC96:AC99 AC60:AC63 Y60:AA64 U60:W64 L60:L64 O60:Q64 S60:S64 L58 AC88:AC91 O88:Q92 S88:S92 L88:L92 U88:W92 U364:W366 O364:Q366 S364:S366 Y364:AA366 AC364:AC366 U539:W547 U561:W567 AC561:AC567 Y561:AA567 S124:S142 O124:Q142 Y124:AA142 AC124:AC142 L124:L142 L144:L152 AC144:AC152 Y144:AA152 U144:W152 O144:Q152 S144:S152 U250:W265 Y250:AA265 L250:L265 S250:S265 O250:Q265 O309:Q318 S309:S318 L309:L318 U309:W318 U343:W343 O343:Q343 S343 L343 AC343 AC345:AC348 L345:L348 S345:S348 O345:Q348 U345:W348 Y345:AA348 AC396 Y396:AA396 L396 O396:Q396 S396 S399:S406 O399:Q406 U399:W402 L399:L406 AC435 U435:W435 L435 O435:Q435 S435 S437 O437:Q437 L437 U437:W437 Y437:AA437 AC437 U457:W457 L457 O457:Q457 S457 AC457 AC459 Y459:AA459 S459 O459:Q459 L459 U459:W459 AC481 U481:W481 L481 O481:Q481 S481 S483 O483:Q483 L483 U483:W483 Y483:AA483 AC483 Y445:AA445 AC445 U380:W383 O369:Q378 V403:W406 Y399:AA402 AC399:AC402 W408:W411 U428:W433 Y428:AA433 AC428:AC433 U461:W467 Y461:AA467 AC461:AC466 Y474:AA479 AC474:AC479 Y539:AA547 AC539:AC546 Y88:AA92 U396:W396 U124:W132 U134:W142 U133:V133 U574:W577 Y574:AA577 AC574:AC577 Y441:AA443 AC441:AC443 Y309:AA318 AC309:AC316 AC447:AC448 Y447:AA447 Y380:AA383 AC380:AC383 Y39:AA40 Y469:AA472 AC469:AC472 L514:L530 AC580 Y580:AA580 U580:W580 S579:S580 AC250:AC265 AC39:AC40 W413 U413 L413 O413:Q413 S413 Y413:AA413 AC413 Y340:AA341 Y343:AA343 Y435:AA435 Y457:AA457 Y481:AA481 L469:L472 U474:W479 U469:W472 Y350:AA353 U350:W353 O350:Q353 S350:S353 L350:L353 AC350:AC352">
    <cfRule type="expression" dxfId="4748" priority="5812" stopIfTrue="1">
      <formula>L22=""</formula>
    </cfRule>
    <cfRule type="expression" dxfId="4747" priority="5813" stopIfTrue="1">
      <formula>L22&lt;=0</formula>
    </cfRule>
    <cfRule type="expression" dxfId="4746" priority="5814" stopIfTrue="1">
      <formula>L22&lt;1</formula>
    </cfRule>
    <cfRule type="expression" dxfId="4745" priority="5815">
      <formula>L22&gt;=1</formula>
    </cfRule>
  </conditionalFormatting>
  <conditionalFormatting sqref="O503:O505 S503:S505 W503:W505">
    <cfRule type="expression" dxfId="4744" priority="5804" stopIfTrue="1">
      <formula>O503=""</formula>
    </cfRule>
    <cfRule type="expression" dxfId="4743" priority="5805" stopIfTrue="1">
      <formula>O503&lt;=0</formula>
    </cfRule>
    <cfRule type="expression" dxfId="4742" priority="5806" stopIfTrue="1">
      <formula>O503&lt;1</formula>
    </cfRule>
    <cfRule type="expression" dxfId="4741" priority="5807">
      <formula>O503&gt;=1</formula>
    </cfRule>
  </conditionalFormatting>
  <conditionalFormatting sqref="O503:O505 S503:S505 W503:W505">
    <cfRule type="expression" dxfId="4740" priority="5800" stopIfTrue="1">
      <formula>O503=""</formula>
    </cfRule>
    <cfRule type="expression" dxfId="4739" priority="5801" stopIfTrue="1">
      <formula>O503&lt;=0</formula>
    </cfRule>
    <cfRule type="expression" dxfId="4738" priority="5802" stopIfTrue="1">
      <formula>O503&lt;1</formula>
    </cfRule>
    <cfRule type="expression" dxfId="4737" priority="5803">
      <formula>O503&gt;=1</formula>
    </cfRule>
  </conditionalFormatting>
  <conditionalFormatting sqref="T42:T44 T188 T290:T296 T415 T385:T386 T495:T501 T174:T186 T58 T86 T461:T467 T485:T487 T503:T505 T73 T124:T128 T532 T554 T60:T64 T364:T366 T562:T567 T66:T67 T408:T411 T322:T324 T326:T332 T340:T341 T574 T130:T132 T343 T396 T399:T402 T435 T437 T457 T459 T481 T483 T309:T318 T580 T88:T92 T469:T471 T519:T525 T474:T475 T134:T137 T144:T147 T216 T429 T451 T94:T100 T26:T40 T251:T265 T271:T285 T345:T348 T369:T374 T380:T383 T417:T421 T423:T426 T439:T443 T445:T448 T540:T547 T569:T571 T376:T378 T350:T353">
    <cfRule type="expression" dxfId="4736" priority="5797" stopIfTrue="1">
      <formula>AND(U26="", V26="", W26="")</formula>
    </cfRule>
    <cfRule type="expression" dxfId="4735" priority="5798" stopIfTrue="1">
      <formula>AND(U26&lt;&gt;"",V26&lt;&gt;"",W26&lt;&gt;"",T26&lt;1)</formula>
    </cfRule>
    <cfRule type="expression" dxfId="4734" priority="5799">
      <formula>AND(U26&lt;&gt;"",V26&lt;&gt;"",W26&lt;&gt;"",T26&gt;=1)</formula>
    </cfRule>
  </conditionalFormatting>
  <conditionalFormatting sqref="R503:R505 R22:R40 AB22:AB36 R58 AB58 AB73 R73 R124:R128 R86 AB124:AB128 AB86 AB134:AB137 R134:R138 AB144:AB147 R144:R148 R228 R237 R243 R271:R285 R250:R265 AB271:AB276 AB250:AB261 R309:R318 AB309:AB314 AB340:AB341 R340:R341 R326:R332 AB326:AB332 AB42:AB44 R42:R44 R66:R67 AB96:AB99 R94:R100 R188 AB188 AB216 R216:R218 AB290:AB296 R290:R296 AB322:AB324 R322:R324 R355:R356 AB380:AB381 R380:R383 AB369:AB374 R369:R378 AB408:AB411 R408:R411 R415 AB415 R385:R386 AB385:AB386 AB417 R417:R421 R423:R426 AB439 R439:R443 R445:R448 AB445 AB451 R450:R455 AB429 R428:R433 AB461:AB466 R461:R467 R469:R472 R485:R487 AB485:AB487 R489:R492 R494:R501 AB494:AB495 AB475 R474:R479 R512 AB501 AB519:AB521 R514:R525 R529:R530 AB532 R532:R533 R535:R547 R549:R552 R554:R555 AB554 R576:R580 AB561:AB567 R557:R567 R569:R572 AB574 R574 R174:R186 AB174:AB185 AB60:AB63 R60:R64 AB75:AB76 AB88:AB89 R88:R92 AB364:AB366 R364:R366 AB540:AB544 AB130:AB132 R130:R132 R334 R343 AB343 AB345:AB346 R345:R348 R396 AB396 AB399:AB406 R399:R406 R435 AB435 AB437 R437 R457 AB457 AB459 R459 R481 AB481 AB483 R483 AB443 AB264 AB280 AB316 AB348 AB376:AB378 AB419:AB420 AB523:AB524 AB546 AB350 R350:R353">
    <cfRule type="expression" dxfId="4733" priority="5794" stopIfTrue="1">
      <formula>S22=""</formula>
    </cfRule>
    <cfRule type="expression" dxfId="4732" priority="5795" stopIfTrue="1">
      <formula>AND(S22&lt;&gt;"",R22&lt;1)</formula>
    </cfRule>
    <cfRule type="expression" dxfId="4731" priority="5796">
      <formula>AND(S22&lt;&gt;"",R22&gt;=1)</formula>
    </cfRule>
  </conditionalFormatting>
  <conditionalFormatting sqref="AB503:AB504">
    <cfRule type="expression" dxfId="4730" priority="5788" stopIfTrue="1">
      <formula>AC503=""</formula>
    </cfRule>
    <cfRule type="expression" dxfId="4729" priority="5789" stopIfTrue="1">
      <formula>AND(AC503&lt;&gt;"",AB503&lt;1)</formula>
    </cfRule>
    <cfRule type="expression" dxfId="4728" priority="5790">
      <formula>AND(AC503&lt;&gt;"",AB503&gt;=1)</formula>
    </cfRule>
  </conditionalFormatting>
  <conditionalFormatting sqref="U503:U505">
    <cfRule type="expression" dxfId="4727" priority="5784" stopIfTrue="1">
      <formula>U503=""</formula>
    </cfRule>
    <cfRule type="expression" dxfId="4726" priority="5785" stopIfTrue="1">
      <formula>U503&lt;=0</formula>
    </cfRule>
    <cfRule type="expression" dxfId="4725" priority="5786" stopIfTrue="1">
      <formula>U503&lt;1</formula>
    </cfRule>
    <cfRule type="expression" dxfId="4724" priority="5787">
      <formula>U503&gt;=1</formula>
    </cfRule>
  </conditionalFormatting>
  <conditionalFormatting sqref="U503:U505">
    <cfRule type="expression" dxfId="4723" priority="5780" stopIfTrue="1">
      <formula>U503=""</formula>
    </cfRule>
    <cfRule type="expression" dxfId="4722" priority="5781" stopIfTrue="1">
      <formula>U503&lt;=0</formula>
    </cfRule>
    <cfRule type="expression" dxfId="4721" priority="5782" stopIfTrue="1">
      <formula>U503&lt;1</formula>
    </cfRule>
    <cfRule type="expression" dxfId="4720" priority="5783">
      <formula>U503&gt;=1</formula>
    </cfRule>
  </conditionalFormatting>
  <conditionalFormatting sqref="V415 V503:V505">
    <cfRule type="expression" dxfId="4719" priority="5776" stopIfTrue="1">
      <formula>V415=""</formula>
    </cfRule>
    <cfRule type="expression" dxfId="4718" priority="5777" stopIfTrue="1">
      <formula>V415&lt;=0</formula>
    </cfRule>
    <cfRule type="expression" dxfId="4717" priority="5778" stopIfTrue="1">
      <formula>V415&lt;1</formula>
    </cfRule>
    <cfRule type="expression" dxfId="4716" priority="5779">
      <formula>V415&gt;=1</formula>
    </cfRule>
  </conditionalFormatting>
  <conditionalFormatting sqref="V415 V503:V505">
    <cfRule type="expression" dxfId="4715" priority="5772" stopIfTrue="1">
      <formula>V415=""</formula>
    </cfRule>
    <cfRule type="expression" dxfId="4714" priority="5773" stopIfTrue="1">
      <formula>V415&lt;=0</formula>
    </cfRule>
    <cfRule type="expression" dxfId="4713" priority="5774" stopIfTrue="1">
      <formula>V415&lt;1</formula>
    </cfRule>
    <cfRule type="expression" dxfId="4712" priority="5775">
      <formula>V415&gt;=1</formula>
    </cfRule>
  </conditionalFormatting>
  <conditionalFormatting sqref="P503:P505">
    <cfRule type="expression" dxfId="4711" priority="5768" stopIfTrue="1">
      <formula>P503=""</formula>
    </cfRule>
    <cfRule type="expression" dxfId="4710" priority="5769" stopIfTrue="1">
      <formula>P503&lt;=0</formula>
    </cfRule>
    <cfRule type="expression" dxfId="4709" priority="5770" stopIfTrue="1">
      <formula>P503&lt;1</formula>
    </cfRule>
    <cfRule type="expression" dxfId="4708" priority="5771">
      <formula>P503&gt;=1</formula>
    </cfRule>
  </conditionalFormatting>
  <conditionalFormatting sqref="P503:P505">
    <cfRule type="expression" dxfId="4707" priority="5764" stopIfTrue="1">
      <formula>P503=""</formula>
    </cfRule>
    <cfRule type="expression" dxfId="4706" priority="5765" stopIfTrue="1">
      <formula>P503&lt;=0</formula>
    </cfRule>
    <cfRule type="expression" dxfId="4705" priority="5766" stopIfTrue="1">
      <formula>P503&lt;1</formula>
    </cfRule>
    <cfRule type="expression" dxfId="4704" priority="5767">
      <formula>P503&gt;=1</formula>
    </cfRule>
  </conditionalFormatting>
  <conditionalFormatting sqref="Q503:Q505">
    <cfRule type="expression" dxfId="4703" priority="5760" stopIfTrue="1">
      <formula>Q503=""</formula>
    </cfRule>
    <cfRule type="expression" dxfId="4702" priority="5761" stopIfTrue="1">
      <formula>Q503&lt;=0</formula>
    </cfRule>
    <cfRule type="expression" dxfId="4701" priority="5762" stopIfTrue="1">
      <formula>Q503&lt;1</formula>
    </cfRule>
    <cfRule type="expression" dxfId="4700" priority="5763">
      <formula>Q503&gt;=1</formula>
    </cfRule>
  </conditionalFormatting>
  <conditionalFormatting sqref="Q503:Q505">
    <cfRule type="expression" dxfId="4699" priority="5756" stopIfTrue="1">
      <formula>Q503=""</formula>
    </cfRule>
    <cfRule type="expression" dxfId="4698" priority="5757" stopIfTrue="1">
      <formula>Q503&lt;=0</formula>
    </cfRule>
    <cfRule type="expression" dxfId="4697" priority="5758" stopIfTrue="1">
      <formula>Q503&lt;1</formula>
    </cfRule>
    <cfRule type="expression" dxfId="4696" priority="5759">
      <formula>Q503&gt;=1</formula>
    </cfRule>
  </conditionalFormatting>
  <conditionalFormatting sqref="O503:O505 S503:S505 W503:W505">
    <cfRule type="expression" dxfId="4695" priority="5752" stopIfTrue="1">
      <formula>O503=""</formula>
    </cfRule>
    <cfRule type="expression" dxfId="4694" priority="5753" stopIfTrue="1">
      <formula>O503&lt;=0</formula>
    </cfRule>
    <cfRule type="expression" dxfId="4693" priority="5754" stopIfTrue="1">
      <formula>O503&lt;1</formula>
    </cfRule>
    <cfRule type="expression" dxfId="4692" priority="5755">
      <formula>O503&gt;=1</formula>
    </cfRule>
  </conditionalFormatting>
  <conditionalFormatting sqref="O503:O505 S503:S505 W503:W505">
    <cfRule type="expression" dxfId="4691" priority="5748" stopIfTrue="1">
      <formula>O503=""</formula>
    </cfRule>
    <cfRule type="expression" dxfId="4690" priority="5749" stopIfTrue="1">
      <formula>O503&lt;=0</formula>
    </cfRule>
    <cfRule type="expression" dxfId="4689" priority="5750" stopIfTrue="1">
      <formula>O503&lt;1</formula>
    </cfRule>
    <cfRule type="expression" dxfId="4688" priority="5751">
      <formula>O503&gt;=1</formula>
    </cfRule>
  </conditionalFormatting>
  <conditionalFormatting sqref="T42:T44 T188 T290:T296 T415 T385:T386 T174:T186 T58 T86 T73 T124:T128 T532 T554 T60:T64 T364:T366 T562:T567 T461:T467 T66:T67 T408:T411 T322:T324 T326:T332 T340:T341 T574 T130:T132 T343 T396 T399:T402 T435 T437 T457 T459 T481 T309:T318 T15:T20 T88:T92 T469:T471 T483:T487 T495:T505 T519:T525 T580 T474:T475 T134:T137 T144:T147 T216 T429 T451 T94:T100 T22:T40 T251:T265 T271:T285 T345:T348 T369:T374 T380:T383 T417:T421 T423:T426 T439:T443 T445:T448 T540:T547 T569:T571 T582:T586 T376:T378 T588:T594 T350:T353">
    <cfRule type="expression" dxfId="4687" priority="5745" stopIfTrue="1">
      <formula>AND(U15="", V15="", W15="")</formula>
    </cfRule>
    <cfRule type="expression" dxfId="4686" priority="5746" stopIfTrue="1">
      <formula>AND(OR(U15&lt;&gt;"",V15&lt;&gt;"",W15&lt;&gt;""),OR(T15&lt;1,T15=""))</formula>
    </cfRule>
    <cfRule type="expression" dxfId="4685" priority="5747">
      <formula>AND(U15&lt;&gt;"",V15&lt;&gt;"",W15&lt;&gt;"",T15&gt;=1)</formula>
    </cfRule>
  </conditionalFormatting>
  <conditionalFormatting sqref="R503:R505">
    <cfRule type="expression" dxfId="4684" priority="5742" stopIfTrue="1">
      <formula>S503=""</formula>
    </cfRule>
    <cfRule type="expression" dxfId="4683" priority="5743" stopIfTrue="1">
      <formula>AND(S503&lt;&gt;"",R503&lt;1)</formula>
    </cfRule>
    <cfRule type="expression" dxfId="4682" priority="5744">
      <formula>AND(S503&lt;&gt;"",R503&gt;=1)</formula>
    </cfRule>
  </conditionalFormatting>
  <conditionalFormatting sqref="AB503:AB504">
    <cfRule type="expression" dxfId="4681" priority="5736" stopIfTrue="1">
      <formula>AC503=""</formula>
    </cfRule>
    <cfRule type="expression" dxfId="4680" priority="5737" stopIfTrue="1">
      <formula>AND(AC503&lt;&gt;"",AB503&lt;1)</formula>
    </cfRule>
    <cfRule type="expression" dxfId="4679" priority="5738">
      <formula>AND(AC503&lt;&gt;"",AB503&gt;=1)</formula>
    </cfRule>
  </conditionalFormatting>
  <conditionalFormatting sqref="U503:U505">
    <cfRule type="expression" dxfId="4678" priority="5732" stopIfTrue="1">
      <formula>U503=""</formula>
    </cfRule>
    <cfRule type="expression" dxfId="4677" priority="5733" stopIfTrue="1">
      <formula>U503&lt;=0</formula>
    </cfRule>
    <cfRule type="expression" dxfId="4676" priority="5734" stopIfTrue="1">
      <formula>U503&lt;1</formula>
    </cfRule>
    <cfRule type="expression" dxfId="4675" priority="5735">
      <formula>U503&gt;=1</formula>
    </cfRule>
  </conditionalFormatting>
  <conditionalFormatting sqref="U503:U505">
    <cfRule type="expression" dxfId="4674" priority="5728" stopIfTrue="1">
      <formula>U503=""</formula>
    </cfRule>
    <cfRule type="expression" dxfId="4673" priority="5729" stopIfTrue="1">
      <formula>U503&lt;=0</formula>
    </cfRule>
    <cfRule type="expression" dxfId="4672" priority="5730" stopIfTrue="1">
      <formula>U503&lt;1</formula>
    </cfRule>
    <cfRule type="expression" dxfId="4671" priority="5731">
      <formula>U503&gt;=1</formula>
    </cfRule>
  </conditionalFormatting>
  <conditionalFormatting sqref="V415 V503:V505">
    <cfRule type="expression" dxfId="4670" priority="5724" stopIfTrue="1">
      <formula>V415=""</formula>
    </cfRule>
    <cfRule type="expression" dxfId="4669" priority="5725" stopIfTrue="1">
      <formula>V415&lt;=0</formula>
    </cfRule>
    <cfRule type="expression" dxfId="4668" priority="5726" stopIfTrue="1">
      <formula>V415&lt;1</formula>
    </cfRule>
    <cfRule type="expression" dxfId="4667" priority="5727">
      <formula>V415&gt;=1</formula>
    </cfRule>
  </conditionalFormatting>
  <conditionalFormatting sqref="V415 V503:V505">
    <cfRule type="expression" dxfId="4666" priority="5720" stopIfTrue="1">
      <formula>V415=""</formula>
    </cfRule>
    <cfRule type="expression" dxfId="4665" priority="5721" stopIfTrue="1">
      <formula>V415&lt;=0</formula>
    </cfRule>
    <cfRule type="expression" dxfId="4664" priority="5722" stopIfTrue="1">
      <formula>V415&lt;1</formula>
    </cfRule>
    <cfRule type="expression" dxfId="4663" priority="5723">
      <formula>V415&gt;=1</formula>
    </cfRule>
  </conditionalFormatting>
  <conditionalFormatting sqref="P503:P505">
    <cfRule type="expression" dxfId="4662" priority="5716" stopIfTrue="1">
      <formula>P503=""</formula>
    </cfRule>
    <cfRule type="expression" dxfId="4661" priority="5717" stopIfTrue="1">
      <formula>P503&lt;=0</formula>
    </cfRule>
    <cfRule type="expression" dxfId="4660" priority="5718" stopIfTrue="1">
      <formula>P503&lt;1</formula>
    </cfRule>
    <cfRule type="expression" dxfId="4659" priority="5719">
      <formula>P503&gt;=1</formula>
    </cfRule>
  </conditionalFormatting>
  <conditionalFormatting sqref="P503:P505">
    <cfRule type="expression" dxfId="4658" priority="5712" stopIfTrue="1">
      <formula>P503=""</formula>
    </cfRule>
    <cfRule type="expression" dxfId="4657" priority="5713" stopIfTrue="1">
      <formula>P503&lt;=0</formula>
    </cfRule>
    <cfRule type="expression" dxfId="4656" priority="5714" stopIfTrue="1">
      <formula>P503&lt;1</formula>
    </cfRule>
    <cfRule type="expression" dxfId="4655" priority="5715">
      <formula>P503&gt;=1</formula>
    </cfRule>
  </conditionalFormatting>
  <conditionalFormatting sqref="Q503:Q505">
    <cfRule type="expression" dxfId="4654" priority="5708" stopIfTrue="1">
      <formula>Q503=""</formula>
    </cfRule>
    <cfRule type="expression" dxfId="4653" priority="5709" stopIfTrue="1">
      <formula>Q503&lt;=0</formula>
    </cfRule>
    <cfRule type="expression" dxfId="4652" priority="5710" stopIfTrue="1">
      <formula>Q503&lt;1</formula>
    </cfRule>
    <cfRule type="expression" dxfId="4651" priority="5711">
      <formula>Q503&gt;=1</formula>
    </cfRule>
  </conditionalFormatting>
  <conditionalFormatting sqref="Q503:Q505">
    <cfRule type="expression" dxfId="4650" priority="5704" stopIfTrue="1">
      <formula>Q503=""</formula>
    </cfRule>
    <cfRule type="expression" dxfId="4649" priority="5705" stopIfTrue="1">
      <formula>Q503&lt;=0</formula>
    </cfRule>
    <cfRule type="expression" dxfId="4648" priority="5706" stopIfTrue="1">
      <formula>Q503&lt;1</formula>
    </cfRule>
    <cfRule type="expression" dxfId="4647" priority="5707">
      <formula>Q503&gt;=1</formula>
    </cfRule>
  </conditionalFormatting>
  <conditionalFormatting sqref="L582:L594">
    <cfRule type="expression" dxfId="4646" priority="5592" stopIfTrue="1">
      <formula>L582=""</formula>
    </cfRule>
    <cfRule type="expression" dxfId="4645" priority="5593" stopIfTrue="1">
      <formula>L582&lt;=0</formula>
    </cfRule>
    <cfRule type="expression" dxfId="4644" priority="5594" stopIfTrue="1">
      <formula>L582&lt;1</formula>
    </cfRule>
    <cfRule type="expression" dxfId="4643" priority="5595">
      <formula>L582&gt;=1</formula>
    </cfRule>
  </conditionalFormatting>
  <conditionalFormatting sqref="P582:P594">
    <cfRule type="expression" dxfId="4642" priority="5612" stopIfTrue="1">
      <formula>P582=""</formula>
    </cfRule>
    <cfRule type="expression" dxfId="4641" priority="5613" stopIfTrue="1">
      <formula>P582&lt;=0</formula>
    </cfRule>
    <cfRule type="expression" dxfId="4640" priority="5614" stopIfTrue="1">
      <formula>P582&lt;1</formula>
    </cfRule>
    <cfRule type="expression" dxfId="4639" priority="5615">
      <formula>P582&gt;=1</formula>
    </cfRule>
  </conditionalFormatting>
  <conditionalFormatting sqref="P582:P594">
    <cfRule type="expression" dxfId="4638" priority="5608" stopIfTrue="1">
      <formula>P582=""</formula>
    </cfRule>
    <cfRule type="expression" dxfId="4637" priority="5609" stopIfTrue="1">
      <formula>P582&lt;=0</formula>
    </cfRule>
    <cfRule type="expression" dxfId="4636" priority="5610" stopIfTrue="1">
      <formula>P582&lt;1</formula>
    </cfRule>
    <cfRule type="expression" dxfId="4635" priority="5611">
      <formula>P582&gt;=1</formula>
    </cfRule>
  </conditionalFormatting>
  <conditionalFormatting sqref="Q582:Q588 Q594">
    <cfRule type="expression" dxfId="4634" priority="5604" stopIfTrue="1">
      <formula>Q582=""</formula>
    </cfRule>
    <cfRule type="expression" dxfId="4633" priority="5605" stopIfTrue="1">
      <formula>Q582&lt;=0</formula>
    </cfRule>
    <cfRule type="expression" dxfId="4632" priority="5606" stopIfTrue="1">
      <formula>Q582&lt;1</formula>
    </cfRule>
    <cfRule type="expression" dxfId="4631" priority="5607">
      <formula>Q582&gt;=1</formula>
    </cfRule>
  </conditionalFormatting>
  <conditionalFormatting sqref="Q582:Q588 Q594">
    <cfRule type="expression" dxfId="4630" priority="5600" stopIfTrue="1">
      <formula>Q582=""</formula>
    </cfRule>
    <cfRule type="expression" dxfId="4629" priority="5601" stopIfTrue="1">
      <formula>Q582&lt;=0</formula>
    </cfRule>
    <cfRule type="expression" dxfId="4628" priority="5602" stopIfTrue="1">
      <formula>Q582&lt;1</formula>
    </cfRule>
    <cfRule type="expression" dxfId="4627" priority="5603">
      <formula>Q582&gt;=1</formula>
    </cfRule>
  </conditionalFormatting>
  <conditionalFormatting sqref="L503:L505">
    <cfRule type="expression" dxfId="4626" priority="5596" stopIfTrue="1">
      <formula>L503=""</formula>
    </cfRule>
    <cfRule type="expression" dxfId="4625" priority="5597" stopIfTrue="1">
      <formula>L503&lt;=0</formula>
    </cfRule>
    <cfRule type="expression" dxfId="4624" priority="5598" stopIfTrue="1">
      <formula>L503&lt;1</formula>
    </cfRule>
    <cfRule type="expression" dxfId="4623" priority="5599">
      <formula>L503&gt;=1</formula>
    </cfRule>
  </conditionalFormatting>
  <conditionalFormatting sqref="W16:W17 Y17:AA17 AC17">
    <cfRule type="expression" dxfId="4622" priority="5700" stopIfTrue="1">
      <formula>W16=""</formula>
    </cfRule>
    <cfRule type="expression" dxfId="4621" priority="5701" stopIfTrue="1">
      <formula>W16&lt;=0</formula>
    </cfRule>
    <cfRule type="expression" dxfId="4620" priority="5702" stopIfTrue="1">
      <formula>W16&lt;1</formula>
    </cfRule>
    <cfRule type="expression" dxfId="4619" priority="5703">
      <formula>W16&gt;=1</formula>
    </cfRule>
  </conditionalFormatting>
  <conditionalFormatting sqref="W16:W17 Y17:AA17 AC17">
    <cfRule type="expression" dxfId="4618" priority="5696" stopIfTrue="1">
      <formula>W16=""</formula>
    </cfRule>
    <cfRule type="expression" dxfId="4617" priority="5697" stopIfTrue="1">
      <formula>W16&lt;=0</formula>
    </cfRule>
    <cfRule type="expression" dxfId="4616" priority="5698" stopIfTrue="1">
      <formula>W16&lt;1</formula>
    </cfRule>
    <cfRule type="expression" dxfId="4615" priority="5699">
      <formula>W16&gt;=1</formula>
    </cfRule>
  </conditionalFormatting>
  <conditionalFormatting sqref="AB15:AB20">
    <cfRule type="expression" dxfId="4614" priority="5686" stopIfTrue="1">
      <formula>AC15=""</formula>
    </cfRule>
    <cfRule type="expression" dxfId="4613" priority="5687" stopIfTrue="1">
      <formula>AND(AC15&lt;&gt;"",AB15&lt;1)</formula>
    </cfRule>
    <cfRule type="expression" dxfId="4612" priority="5688">
      <formula>AND(AC15&lt;&gt;"",AB15&gt;=1)</formula>
    </cfRule>
  </conditionalFormatting>
  <conditionalFormatting sqref="U15 U17">
    <cfRule type="expression" dxfId="4611" priority="5682" stopIfTrue="1">
      <formula>U15=""</formula>
    </cfRule>
    <cfRule type="expression" dxfId="4610" priority="5683" stopIfTrue="1">
      <formula>U15&lt;=0</formula>
    </cfRule>
    <cfRule type="expression" dxfId="4609" priority="5684" stopIfTrue="1">
      <formula>U15&lt;1</formula>
    </cfRule>
    <cfRule type="expression" dxfId="4608" priority="5685">
      <formula>U15&gt;=1</formula>
    </cfRule>
  </conditionalFormatting>
  <conditionalFormatting sqref="U15 U17">
    <cfRule type="expression" dxfId="4607" priority="5678" stopIfTrue="1">
      <formula>U15=""</formula>
    </cfRule>
    <cfRule type="expression" dxfId="4606" priority="5679" stopIfTrue="1">
      <formula>U15&lt;=0</formula>
    </cfRule>
    <cfRule type="expression" dxfId="4605" priority="5680" stopIfTrue="1">
      <formula>U15&lt;1</formula>
    </cfRule>
    <cfRule type="expression" dxfId="4604" priority="5681">
      <formula>U15&gt;=1</formula>
    </cfRule>
  </conditionalFormatting>
  <conditionalFormatting sqref="V17">
    <cfRule type="expression" dxfId="4603" priority="5674" stopIfTrue="1">
      <formula>V17=""</formula>
    </cfRule>
    <cfRule type="expression" dxfId="4602" priority="5675" stopIfTrue="1">
      <formula>V17&lt;=0</formula>
    </cfRule>
    <cfRule type="expression" dxfId="4601" priority="5676" stopIfTrue="1">
      <formula>V17&lt;1</formula>
    </cfRule>
    <cfRule type="expression" dxfId="4600" priority="5677">
      <formula>V17&gt;=1</formula>
    </cfRule>
  </conditionalFormatting>
  <conditionalFormatting sqref="V17">
    <cfRule type="expression" dxfId="4599" priority="5670" stopIfTrue="1">
      <formula>V17=""</formula>
    </cfRule>
    <cfRule type="expression" dxfId="4598" priority="5671" stopIfTrue="1">
      <formula>V17&lt;=0</formula>
    </cfRule>
    <cfRule type="expression" dxfId="4597" priority="5672" stopIfTrue="1">
      <formula>V17&lt;1</formula>
    </cfRule>
    <cfRule type="expression" dxfId="4596" priority="5673">
      <formula>V17&gt;=1</formula>
    </cfRule>
  </conditionalFormatting>
  <conditionalFormatting sqref="Q16:Q17">
    <cfRule type="expression" dxfId="4595" priority="5658" stopIfTrue="1">
      <formula>Q16=""</formula>
    </cfRule>
    <cfRule type="expression" dxfId="4594" priority="5659" stopIfTrue="1">
      <formula>Q16&lt;=0</formula>
    </cfRule>
    <cfRule type="expression" dxfId="4593" priority="5660" stopIfTrue="1">
      <formula>Q16&lt;1</formula>
    </cfRule>
    <cfRule type="expression" dxfId="4592" priority="5661">
      <formula>Q16&gt;=1</formula>
    </cfRule>
  </conditionalFormatting>
  <conditionalFormatting sqref="Q16:Q17">
    <cfRule type="expression" dxfId="4591" priority="5654" stopIfTrue="1">
      <formula>Q16=""</formula>
    </cfRule>
    <cfRule type="expression" dxfId="4590" priority="5655" stopIfTrue="1">
      <formula>Q16&lt;=0</formula>
    </cfRule>
    <cfRule type="expression" dxfId="4589" priority="5656" stopIfTrue="1">
      <formula>Q16&lt;1</formula>
    </cfRule>
    <cfRule type="expression" dxfId="4588" priority="5657">
      <formula>Q16&gt;=1</formula>
    </cfRule>
  </conditionalFormatting>
  <conditionalFormatting sqref="O582:O594 S582:S594 AC585 Y585:AA585 W585 AC587">
    <cfRule type="expression" dxfId="4587" priority="5650" stopIfTrue="1">
      <formula>O582=""</formula>
    </cfRule>
    <cfRule type="expression" dxfId="4586" priority="5651" stopIfTrue="1">
      <formula>O582&lt;=0</formula>
    </cfRule>
    <cfRule type="expression" dxfId="4585" priority="5652" stopIfTrue="1">
      <formula>O582&lt;1</formula>
    </cfRule>
    <cfRule type="expression" dxfId="4584" priority="5653">
      <formula>O582&gt;=1</formula>
    </cfRule>
  </conditionalFormatting>
  <conditionalFormatting sqref="O582:O594 S582:S594 AC585 Y585:AA585 W585 AC587">
    <cfRule type="expression" dxfId="4583" priority="5646" stopIfTrue="1">
      <formula>O582=""</formula>
    </cfRule>
    <cfRule type="expression" dxfId="4582" priority="5647" stopIfTrue="1">
      <formula>O582&lt;=0</formula>
    </cfRule>
    <cfRule type="expression" dxfId="4581" priority="5648" stopIfTrue="1">
      <formula>O582&lt;1</formula>
    </cfRule>
    <cfRule type="expression" dxfId="4580" priority="5649">
      <formula>O582&gt;=1</formula>
    </cfRule>
  </conditionalFormatting>
  <conditionalFormatting sqref="T582:T586 T588:T594">
    <cfRule type="expression" dxfId="4579" priority="5641" stopIfTrue="1">
      <formula>AND(U582="", V582="", W582="")</formula>
    </cfRule>
    <cfRule type="expression" dxfId="4578" priority="5642" stopIfTrue="1">
      <formula>AND(OR(U582&lt;&gt;"",V582&lt;&gt;"",W582&lt;&gt;""),OR(T582&lt;1,T582=""))</formula>
    </cfRule>
    <cfRule type="expression" dxfId="4577" priority="5643">
      <formula>AND(U582&lt;&gt;"",V582&lt;&gt;"",W582&lt;&gt;"",T582&gt;=1)</formula>
    </cfRule>
  </conditionalFormatting>
  <conditionalFormatting sqref="R582:R594">
    <cfRule type="expression" dxfId="4576" priority="5638" stopIfTrue="1">
      <formula>S582=""</formula>
    </cfRule>
    <cfRule type="expression" dxfId="4575" priority="5639" stopIfTrue="1">
      <formula>AND(S582&lt;&gt;"",R582&lt;1)</formula>
    </cfRule>
    <cfRule type="expression" dxfId="4574" priority="5640">
      <formula>AND(S582&lt;&gt;"",R582&gt;=1)</formula>
    </cfRule>
  </conditionalFormatting>
  <conditionalFormatting sqref="AB582:AB586 AB589">
    <cfRule type="expression" dxfId="4573" priority="5632" stopIfTrue="1">
      <formula>AC582=""</formula>
    </cfRule>
    <cfRule type="expression" dxfId="4572" priority="5633" stopIfTrue="1">
      <formula>AND(AC582&lt;&gt;"",AB582&lt;1)</formula>
    </cfRule>
    <cfRule type="expression" dxfId="4571" priority="5634">
      <formula>AND(AC582&lt;&gt;"",AB582&gt;=1)</formula>
    </cfRule>
  </conditionalFormatting>
  <conditionalFormatting sqref="U584:U585">
    <cfRule type="expression" dxfId="4570" priority="5628" stopIfTrue="1">
      <formula>U584=""</formula>
    </cfRule>
    <cfRule type="expression" dxfId="4569" priority="5629" stopIfTrue="1">
      <formula>U584&lt;=0</formula>
    </cfRule>
    <cfRule type="expression" dxfId="4568" priority="5630" stopIfTrue="1">
      <formula>U584&lt;1</formula>
    </cfRule>
    <cfRule type="expression" dxfId="4567" priority="5631">
      <formula>U584&gt;=1</formula>
    </cfRule>
  </conditionalFormatting>
  <conditionalFormatting sqref="U584:U585">
    <cfRule type="expression" dxfId="4566" priority="5624" stopIfTrue="1">
      <formula>U584=""</formula>
    </cfRule>
    <cfRule type="expression" dxfId="4565" priority="5625" stopIfTrue="1">
      <formula>U584&lt;=0</formula>
    </cfRule>
    <cfRule type="expression" dxfId="4564" priority="5626" stopIfTrue="1">
      <formula>U584&lt;1</formula>
    </cfRule>
    <cfRule type="expression" dxfId="4563" priority="5627">
      <formula>U584&gt;=1</formula>
    </cfRule>
  </conditionalFormatting>
  <conditionalFormatting sqref="V585">
    <cfRule type="expression" dxfId="4562" priority="5620" stopIfTrue="1">
      <formula>V585=""</formula>
    </cfRule>
    <cfRule type="expression" dxfId="4561" priority="5621" stopIfTrue="1">
      <formula>V585&lt;=0</formula>
    </cfRule>
    <cfRule type="expression" dxfId="4560" priority="5622" stopIfTrue="1">
      <formula>V585&lt;1</formula>
    </cfRule>
    <cfRule type="expression" dxfId="4559" priority="5623">
      <formula>V585&gt;=1</formula>
    </cfRule>
  </conditionalFormatting>
  <conditionalFormatting sqref="V585">
    <cfRule type="expression" dxfId="4558" priority="5616" stopIfTrue="1">
      <formula>V585=""</formula>
    </cfRule>
    <cfRule type="expression" dxfId="4557" priority="5617" stopIfTrue="1">
      <formula>V585&lt;=0</formula>
    </cfRule>
    <cfRule type="expression" dxfId="4556" priority="5618" stopIfTrue="1">
      <formula>V585&lt;1</formula>
    </cfRule>
    <cfRule type="expression" dxfId="4555" priority="5619">
      <formula>V585&gt;=1</formula>
    </cfRule>
  </conditionalFormatting>
  <conditionalFormatting sqref="N503:N505 N58 N73 N124:N128 N86 N134:N138 N144:N148 N228 N237 N243 N271:N285 N309:N318 N340:N341 N326:N332 N42:N44 N66:N67 N94:N100 N188 N216:N218 N290:N296 N322:N324 N355:N356 N380:N383 N408:N411 N415 N385:N386 N417:N421 N423:N426 N439:N443 N445:N448 N450:N455 N428:N433 N461:N467 N469:N472 N485:N487 N489:N492 N494:N501 N474:N479 N512 N514:N525 N529:N530 N532:N533 N535:N547 N549:N552 N554:N555 N557:N567 N569:N572 N574 N174:N186 N369:N378 N60:N64 N88:N92 N364:N366 N130:N132 N334 N343 N345:N348 N396 N399:N406 N435 N437 N457 N459 N481 N483 N250:N265 N576:N580 N22:N40 N582:N594 N350:N353">
    <cfRule type="expression" dxfId="4554" priority="5644" stopIfTrue="1">
      <formula>AND(O22="",P22="",Q22="")</formula>
    </cfRule>
    <cfRule type="expression" dxfId="4553" priority="5645" stopIfTrue="1">
      <formula>AND(OR(O22&lt;&gt;"",P22&lt;&gt;"",Q22&lt;&gt;""),OR(N22&lt;1,N22=""))</formula>
    </cfRule>
    <cfRule type="expression" dxfId="4552" priority="5695">
      <formula>AND(O22&lt;&gt;"",P22&lt;&gt;"",Q22&lt;&gt;"",N22&gt;=1)</formula>
    </cfRule>
  </conditionalFormatting>
  <conditionalFormatting sqref="Q484">
    <cfRule type="expression" dxfId="4551" priority="5504" stopIfTrue="1">
      <formula>Q484=""</formula>
    </cfRule>
    <cfRule type="expression" dxfId="4550" priority="5505" stopIfTrue="1">
      <formula>Q484&lt;=0</formula>
    </cfRule>
    <cfRule type="expression" dxfId="4549" priority="5506" stopIfTrue="1">
      <formula>Q484&lt;1</formula>
    </cfRule>
    <cfRule type="expression" dxfId="4548" priority="5507">
      <formula>Q484&gt;=1</formula>
    </cfRule>
  </conditionalFormatting>
  <conditionalFormatting sqref="Q484">
    <cfRule type="expression" dxfId="4547" priority="5500" stopIfTrue="1">
      <formula>Q484=""</formula>
    </cfRule>
    <cfRule type="expression" dxfId="4546" priority="5501" stopIfTrue="1">
      <formula>Q484&lt;=0</formula>
    </cfRule>
    <cfRule type="expression" dxfId="4545" priority="5502" stopIfTrue="1">
      <formula>Q484&lt;1</formula>
    </cfRule>
    <cfRule type="expression" dxfId="4544" priority="5503">
      <formula>Q484&gt;=1</formula>
    </cfRule>
  </conditionalFormatting>
  <conditionalFormatting sqref="AC484 Y484:AA484 W484 S484 O484">
    <cfRule type="expression" dxfId="4543" priority="5588" stopIfTrue="1">
      <formula>O484=""</formula>
    </cfRule>
    <cfRule type="expression" dxfId="4542" priority="5589" stopIfTrue="1">
      <formula>O484&lt;=0</formula>
    </cfRule>
    <cfRule type="expression" dxfId="4541" priority="5590" stopIfTrue="1">
      <formula>O484&lt;1</formula>
    </cfRule>
    <cfRule type="expression" dxfId="4540" priority="5591">
      <formula>O484&gt;=1</formula>
    </cfRule>
  </conditionalFormatting>
  <conditionalFormatting sqref="AC484 Y484:AA484 W484 S484 O484">
    <cfRule type="expression" dxfId="4539" priority="5584" stopIfTrue="1">
      <formula>O484=""</formula>
    </cfRule>
    <cfRule type="expression" dxfId="4538" priority="5585" stopIfTrue="1">
      <formula>O484&lt;=0</formula>
    </cfRule>
    <cfRule type="expression" dxfId="4537" priority="5586" stopIfTrue="1">
      <formula>O484&lt;1</formula>
    </cfRule>
    <cfRule type="expression" dxfId="4536" priority="5587">
      <formula>O484&gt;=1</formula>
    </cfRule>
  </conditionalFormatting>
  <conditionalFormatting sqref="T484">
    <cfRule type="expression" dxfId="4535" priority="5581" stopIfTrue="1">
      <formula>AND(U484="", V484="", W484="")</formula>
    </cfRule>
    <cfRule type="expression" dxfId="4534" priority="5582" stopIfTrue="1">
      <formula>AND(U484&lt;&gt;"",V484&lt;&gt;"",W484&lt;&gt;"",T484&lt;1)</formula>
    </cfRule>
    <cfRule type="expression" dxfId="4533" priority="5583">
      <formula>AND(U484&lt;&gt;"",V484&lt;&gt;"",W484&lt;&gt;"",T484&gt;=1)</formula>
    </cfRule>
  </conditionalFormatting>
  <conditionalFormatting sqref="R484">
    <cfRule type="expression" dxfId="4532" priority="5578" stopIfTrue="1">
      <formula>S484=""</formula>
    </cfRule>
    <cfRule type="expression" dxfId="4531" priority="5579" stopIfTrue="1">
      <formula>AND(S484&lt;&gt;"",R484&lt;1)</formula>
    </cfRule>
    <cfRule type="expression" dxfId="4530" priority="5580">
      <formula>AND(S484&lt;&gt;"",R484&gt;=1)</formula>
    </cfRule>
  </conditionalFormatting>
  <conditionalFormatting sqref="U484">
    <cfRule type="expression" dxfId="4529" priority="5574" stopIfTrue="1">
      <formula>U484=""</formula>
    </cfRule>
    <cfRule type="expression" dxfId="4528" priority="5575" stopIfTrue="1">
      <formula>U484&lt;=0</formula>
    </cfRule>
    <cfRule type="expression" dxfId="4527" priority="5576" stopIfTrue="1">
      <formula>U484&lt;1</formula>
    </cfRule>
    <cfRule type="expression" dxfId="4526" priority="5577">
      <formula>U484&gt;=1</formula>
    </cfRule>
  </conditionalFormatting>
  <conditionalFormatting sqref="U484">
    <cfRule type="expression" dxfId="4525" priority="5570" stopIfTrue="1">
      <formula>U484=""</formula>
    </cfRule>
    <cfRule type="expression" dxfId="4524" priority="5571" stopIfTrue="1">
      <formula>U484&lt;=0</formula>
    </cfRule>
    <cfRule type="expression" dxfId="4523" priority="5572" stopIfTrue="1">
      <formula>U484&lt;1</formula>
    </cfRule>
    <cfRule type="expression" dxfId="4522" priority="5573">
      <formula>U484&gt;=1</formula>
    </cfRule>
  </conditionalFormatting>
  <conditionalFormatting sqref="V484">
    <cfRule type="expression" dxfId="4521" priority="5566" stopIfTrue="1">
      <formula>V484=""</formula>
    </cfRule>
    <cfRule type="expression" dxfId="4520" priority="5567" stopIfTrue="1">
      <formula>V484&lt;=0</formula>
    </cfRule>
    <cfRule type="expression" dxfId="4519" priority="5568" stopIfTrue="1">
      <formula>V484&lt;1</formula>
    </cfRule>
    <cfRule type="expression" dxfId="4518" priority="5569">
      <formula>V484&gt;=1</formula>
    </cfRule>
  </conditionalFormatting>
  <conditionalFormatting sqref="V484">
    <cfRule type="expression" dxfId="4517" priority="5562" stopIfTrue="1">
      <formula>V484=""</formula>
    </cfRule>
    <cfRule type="expression" dxfId="4516" priority="5563" stopIfTrue="1">
      <formula>V484&lt;=0</formula>
    </cfRule>
    <cfRule type="expression" dxfId="4515" priority="5564" stopIfTrue="1">
      <formula>V484&lt;1</formula>
    </cfRule>
    <cfRule type="expression" dxfId="4514" priority="5565">
      <formula>V484&gt;=1</formula>
    </cfRule>
  </conditionalFormatting>
  <conditionalFormatting sqref="P484">
    <cfRule type="expression" dxfId="4513" priority="5558" stopIfTrue="1">
      <formula>P484=""</formula>
    </cfRule>
    <cfRule type="expression" dxfId="4512" priority="5559" stopIfTrue="1">
      <formula>P484&lt;=0</formula>
    </cfRule>
    <cfRule type="expression" dxfId="4511" priority="5560" stopIfTrue="1">
      <formula>P484&lt;1</formula>
    </cfRule>
    <cfRule type="expression" dxfId="4510" priority="5561">
      <formula>P484&gt;=1</formula>
    </cfRule>
  </conditionalFormatting>
  <conditionalFormatting sqref="P484">
    <cfRule type="expression" dxfId="4509" priority="5554" stopIfTrue="1">
      <formula>P484=""</formula>
    </cfRule>
    <cfRule type="expression" dxfId="4508" priority="5555" stopIfTrue="1">
      <formula>P484&lt;=0</formula>
    </cfRule>
    <cfRule type="expression" dxfId="4507" priority="5556" stopIfTrue="1">
      <formula>P484&lt;1</formula>
    </cfRule>
    <cfRule type="expression" dxfId="4506" priority="5557">
      <formula>P484&gt;=1</formula>
    </cfRule>
  </conditionalFormatting>
  <conditionalFormatting sqref="Q484">
    <cfRule type="expression" dxfId="4505" priority="5550" stopIfTrue="1">
      <formula>Q484=""</formula>
    </cfRule>
    <cfRule type="expression" dxfId="4504" priority="5551" stopIfTrue="1">
      <formula>Q484&lt;=0</formula>
    </cfRule>
    <cfRule type="expression" dxfId="4503" priority="5552" stopIfTrue="1">
      <formula>Q484&lt;1</formula>
    </cfRule>
    <cfRule type="expression" dxfId="4502" priority="5553">
      <formula>Q484&gt;=1</formula>
    </cfRule>
  </conditionalFormatting>
  <conditionalFormatting sqref="Q484">
    <cfRule type="expression" dxfId="4501" priority="5546" stopIfTrue="1">
      <formula>Q484=""</formula>
    </cfRule>
    <cfRule type="expression" dxfId="4500" priority="5547" stopIfTrue="1">
      <formula>Q484&lt;=0</formula>
    </cfRule>
    <cfRule type="expression" dxfId="4499" priority="5548" stopIfTrue="1">
      <formula>Q484&lt;1</formula>
    </cfRule>
    <cfRule type="expression" dxfId="4498" priority="5549">
      <formula>Q484&gt;=1</formula>
    </cfRule>
  </conditionalFormatting>
  <conditionalFormatting sqref="AC484 Y484:AA484 W484 S484 O484">
    <cfRule type="expression" dxfId="4497" priority="5542" stopIfTrue="1">
      <formula>O484=""</formula>
    </cfRule>
    <cfRule type="expression" dxfId="4496" priority="5543" stopIfTrue="1">
      <formula>O484&lt;=0</formula>
    </cfRule>
    <cfRule type="expression" dxfId="4495" priority="5544" stopIfTrue="1">
      <formula>O484&lt;1</formula>
    </cfRule>
    <cfRule type="expression" dxfId="4494" priority="5545">
      <formula>O484&gt;=1</formula>
    </cfRule>
  </conditionalFormatting>
  <conditionalFormatting sqref="AC484 Y484:AA484 W484 S484 O484">
    <cfRule type="expression" dxfId="4493" priority="5538" stopIfTrue="1">
      <formula>O484=""</formula>
    </cfRule>
    <cfRule type="expression" dxfId="4492" priority="5539" stopIfTrue="1">
      <formula>O484&lt;=0</formula>
    </cfRule>
    <cfRule type="expression" dxfId="4491" priority="5540" stopIfTrue="1">
      <formula>O484&lt;1</formula>
    </cfRule>
    <cfRule type="expression" dxfId="4490" priority="5541">
      <formula>O484&gt;=1</formula>
    </cfRule>
  </conditionalFormatting>
  <conditionalFormatting sqref="T484">
    <cfRule type="expression" dxfId="4489" priority="5535" stopIfTrue="1">
      <formula>AND(U484="", V484="", W484="")</formula>
    </cfRule>
    <cfRule type="expression" dxfId="4488" priority="5536" stopIfTrue="1">
      <formula>AND(OR(U484&lt;&gt;"",V484&lt;&gt;"",W484&lt;&gt;""),OR(T484&lt;1,T484=""))</formula>
    </cfRule>
    <cfRule type="expression" dxfId="4487" priority="5537">
      <formula>AND(U484&lt;&gt;"",V484&lt;&gt;"",W484&lt;&gt;"",T484&gt;=1)</formula>
    </cfRule>
  </conditionalFormatting>
  <conditionalFormatting sqref="R484">
    <cfRule type="expression" dxfId="4486" priority="5532" stopIfTrue="1">
      <formula>S484=""</formula>
    </cfRule>
    <cfRule type="expression" dxfId="4485" priority="5533" stopIfTrue="1">
      <formula>AND(S484&lt;&gt;"",R484&lt;1)</formula>
    </cfRule>
    <cfRule type="expression" dxfId="4484" priority="5534">
      <formula>AND(S484&lt;&gt;"",R484&gt;=1)</formula>
    </cfRule>
  </conditionalFormatting>
  <conditionalFormatting sqref="U484">
    <cfRule type="expression" dxfId="4483" priority="5528" stopIfTrue="1">
      <formula>U484=""</formula>
    </cfRule>
    <cfRule type="expression" dxfId="4482" priority="5529" stopIfTrue="1">
      <formula>U484&lt;=0</formula>
    </cfRule>
    <cfRule type="expression" dxfId="4481" priority="5530" stopIfTrue="1">
      <formula>U484&lt;1</formula>
    </cfRule>
    <cfRule type="expression" dxfId="4480" priority="5531">
      <formula>U484&gt;=1</formula>
    </cfRule>
  </conditionalFormatting>
  <conditionalFormatting sqref="U484">
    <cfRule type="expression" dxfId="4479" priority="5524" stopIfTrue="1">
      <formula>U484=""</formula>
    </cfRule>
    <cfRule type="expression" dxfId="4478" priority="5525" stopIfTrue="1">
      <formula>U484&lt;=0</formula>
    </cfRule>
    <cfRule type="expression" dxfId="4477" priority="5526" stopIfTrue="1">
      <formula>U484&lt;1</formula>
    </cfRule>
    <cfRule type="expression" dxfId="4476" priority="5527">
      <formula>U484&gt;=1</formula>
    </cfRule>
  </conditionalFormatting>
  <conditionalFormatting sqref="V484">
    <cfRule type="expression" dxfId="4475" priority="5520" stopIfTrue="1">
      <formula>V484=""</formula>
    </cfRule>
    <cfRule type="expression" dxfId="4474" priority="5521" stopIfTrue="1">
      <formula>V484&lt;=0</formula>
    </cfRule>
    <cfRule type="expression" dxfId="4473" priority="5522" stopIfTrue="1">
      <formula>V484&lt;1</formula>
    </cfRule>
    <cfRule type="expression" dxfId="4472" priority="5523">
      <formula>V484&gt;=1</formula>
    </cfRule>
  </conditionalFormatting>
  <conditionalFormatting sqref="V484">
    <cfRule type="expression" dxfId="4471" priority="5516" stopIfTrue="1">
      <formula>V484=""</formula>
    </cfRule>
    <cfRule type="expression" dxfId="4470" priority="5517" stopIfTrue="1">
      <formula>V484&lt;=0</formula>
    </cfRule>
    <cfRule type="expression" dxfId="4469" priority="5518" stopIfTrue="1">
      <formula>V484&lt;1</formula>
    </cfRule>
    <cfRule type="expression" dxfId="4468" priority="5519">
      <formula>V484&gt;=1</formula>
    </cfRule>
  </conditionalFormatting>
  <conditionalFormatting sqref="P484">
    <cfRule type="expression" dxfId="4467" priority="5512" stopIfTrue="1">
      <formula>P484=""</formula>
    </cfRule>
    <cfRule type="expression" dxfId="4466" priority="5513" stopIfTrue="1">
      <formula>P484&lt;=0</formula>
    </cfRule>
    <cfRule type="expression" dxfId="4465" priority="5514" stopIfTrue="1">
      <formula>P484&lt;1</formula>
    </cfRule>
    <cfRule type="expression" dxfId="4464" priority="5515">
      <formula>P484&gt;=1</formula>
    </cfRule>
  </conditionalFormatting>
  <conditionalFormatting sqref="P484">
    <cfRule type="expression" dxfId="4463" priority="5508" stopIfTrue="1">
      <formula>P484=""</formula>
    </cfRule>
    <cfRule type="expression" dxfId="4462" priority="5509" stopIfTrue="1">
      <formula>P484&lt;=0</formula>
    </cfRule>
    <cfRule type="expression" dxfId="4461" priority="5510" stopIfTrue="1">
      <formula>P484&lt;1</formula>
    </cfRule>
    <cfRule type="expression" dxfId="4460" priority="5511">
      <formula>P484&gt;=1</formula>
    </cfRule>
  </conditionalFormatting>
  <conditionalFormatting sqref="L484">
    <cfRule type="expression" dxfId="4459" priority="5490" stopIfTrue="1">
      <formula>L484=""</formula>
    </cfRule>
    <cfRule type="expression" dxfId="4458" priority="5491" stopIfTrue="1">
      <formula>L484&lt;=0</formula>
    </cfRule>
    <cfRule type="expression" dxfId="4457" priority="5492" stopIfTrue="1">
      <formula>L484&lt;1</formula>
    </cfRule>
    <cfRule type="expression" dxfId="4456" priority="5493">
      <formula>L484&gt;=1</formula>
    </cfRule>
  </conditionalFormatting>
  <conditionalFormatting sqref="N484">
    <cfRule type="expression" dxfId="4455" priority="5494" stopIfTrue="1">
      <formula>AND(O484="",P484="",Q484="")</formula>
    </cfRule>
    <cfRule type="expression" dxfId="4454" priority="5495" stopIfTrue="1">
      <formula>AND(OR(O484&lt;&gt;"",P484&lt;&gt;"",Q484&lt;&gt;""),OR(N484&lt;1,N484=""))</formula>
    </cfRule>
    <cfRule type="expression" dxfId="4453" priority="5499">
      <formula>AND(O484&lt;&gt;"",P484&lt;&gt;"",Q484&lt;&gt;"",N484&gt;=1)</formula>
    </cfRule>
  </conditionalFormatting>
  <conditionalFormatting sqref="T484">
    <cfRule type="expression" dxfId="4452" priority="5496" stopIfTrue="1">
      <formula>AND(U484="", V484="", W484="")</formula>
    </cfRule>
    <cfRule type="expression" dxfId="4451" priority="5497" stopIfTrue="1">
      <formula>AND(OR(U484&lt;&gt;"",V484&lt;&gt;"",W484&lt;&gt;""),OR(T484&lt;1,T484=""))</formula>
    </cfRule>
    <cfRule type="expression" dxfId="4450" priority="5498">
      <formula>AND(U484&lt;&gt;"",V484&lt;&gt;"",W484&lt;&gt;"",T484&gt;=1)</formula>
    </cfRule>
  </conditionalFormatting>
  <conditionalFormatting sqref="AC502 Y502:AA502 W502 S502 O502">
    <cfRule type="expression" dxfId="4449" priority="5486" stopIfTrue="1">
      <formula>O502=""</formula>
    </cfRule>
    <cfRule type="expression" dxfId="4448" priority="5487" stopIfTrue="1">
      <formula>O502&lt;=0</formula>
    </cfRule>
    <cfRule type="expression" dxfId="4447" priority="5488" stopIfTrue="1">
      <formula>O502&lt;1</formula>
    </cfRule>
    <cfRule type="expression" dxfId="4446" priority="5489">
      <formula>O502&gt;=1</formula>
    </cfRule>
  </conditionalFormatting>
  <conditionalFormatting sqref="AC502 Y502:AA502 W502 S502 O502">
    <cfRule type="expression" dxfId="4445" priority="5482" stopIfTrue="1">
      <formula>O502=""</formula>
    </cfRule>
    <cfRule type="expression" dxfId="4444" priority="5483" stopIfTrue="1">
      <formula>O502&lt;=0</formula>
    </cfRule>
    <cfRule type="expression" dxfId="4443" priority="5484" stopIfTrue="1">
      <formula>O502&lt;1</formula>
    </cfRule>
    <cfRule type="expression" dxfId="4442" priority="5485">
      <formula>O502&gt;=1</formula>
    </cfRule>
  </conditionalFormatting>
  <conditionalFormatting sqref="T502">
    <cfRule type="expression" dxfId="4441" priority="5479" stopIfTrue="1">
      <formula>AND(U502="", V502="", W502="")</formula>
    </cfRule>
    <cfRule type="expression" dxfId="4440" priority="5480" stopIfTrue="1">
      <formula>AND(U502&lt;&gt;"",V502&lt;&gt;"",W502&lt;&gt;"",T502&lt;1)</formula>
    </cfRule>
    <cfRule type="expression" dxfId="4439" priority="5481">
      <formula>AND(U502&lt;&gt;"",V502&lt;&gt;"",W502&lt;&gt;"",T502&gt;=1)</formula>
    </cfRule>
  </conditionalFormatting>
  <conditionalFormatting sqref="R502">
    <cfRule type="expression" dxfId="4438" priority="5476" stopIfTrue="1">
      <formula>S502=""</formula>
    </cfRule>
    <cfRule type="expression" dxfId="4437" priority="5477" stopIfTrue="1">
      <formula>AND(S502&lt;&gt;"",R502&lt;1)</formula>
    </cfRule>
    <cfRule type="expression" dxfId="4436" priority="5478">
      <formula>AND(S502&lt;&gt;"",R502&gt;=1)</formula>
    </cfRule>
  </conditionalFormatting>
  <conditionalFormatting sqref="U502">
    <cfRule type="expression" dxfId="4435" priority="5472" stopIfTrue="1">
      <formula>U502=""</formula>
    </cfRule>
    <cfRule type="expression" dxfId="4434" priority="5473" stopIfTrue="1">
      <formula>U502&lt;=0</formula>
    </cfRule>
    <cfRule type="expression" dxfId="4433" priority="5474" stopIfTrue="1">
      <formula>U502&lt;1</formula>
    </cfRule>
    <cfRule type="expression" dxfId="4432" priority="5475">
      <formula>U502&gt;=1</formula>
    </cfRule>
  </conditionalFormatting>
  <conditionalFormatting sqref="U502">
    <cfRule type="expression" dxfId="4431" priority="5468" stopIfTrue="1">
      <formula>U502=""</formula>
    </cfRule>
    <cfRule type="expression" dxfId="4430" priority="5469" stopIfTrue="1">
      <formula>U502&lt;=0</formula>
    </cfRule>
    <cfRule type="expression" dxfId="4429" priority="5470" stopIfTrue="1">
      <formula>U502&lt;1</formula>
    </cfRule>
    <cfRule type="expression" dxfId="4428" priority="5471">
      <formula>U502&gt;=1</formula>
    </cfRule>
  </conditionalFormatting>
  <conditionalFormatting sqref="V502">
    <cfRule type="expression" dxfId="4427" priority="5464" stopIfTrue="1">
      <formula>V502=""</formula>
    </cfRule>
    <cfRule type="expression" dxfId="4426" priority="5465" stopIfTrue="1">
      <formula>V502&lt;=0</formula>
    </cfRule>
    <cfRule type="expression" dxfId="4425" priority="5466" stopIfTrue="1">
      <formula>V502&lt;1</formula>
    </cfRule>
    <cfRule type="expression" dxfId="4424" priority="5467">
      <formula>V502&gt;=1</formula>
    </cfRule>
  </conditionalFormatting>
  <conditionalFormatting sqref="V502">
    <cfRule type="expression" dxfId="4423" priority="5460" stopIfTrue="1">
      <formula>V502=""</formula>
    </cfRule>
    <cfRule type="expression" dxfId="4422" priority="5461" stopIfTrue="1">
      <formula>V502&lt;=0</formula>
    </cfRule>
    <cfRule type="expression" dxfId="4421" priority="5462" stopIfTrue="1">
      <formula>V502&lt;1</formula>
    </cfRule>
    <cfRule type="expression" dxfId="4420" priority="5463">
      <formula>V502&gt;=1</formula>
    </cfRule>
  </conditionalFormatting>
  <conditionalFormatting sqref="P502">
    <cfRule type="expression" dxfId="4419" priority="5456" stopIfTrue="1">
      <formula>P502=""</formula>
    </cfRule>
    <cfRule type="expression" dxfId="4418" priority="5457" stopIfTrue="1">
      <formula>P502&lt;=0</formula>
    </cfRule>
    <cfRule type="expression" dxfId="4417" priority="5458" stopIfTrue="1">
      <formula>P502&lt;1</formula>
    </cfRule>
    <cfRule type="expression" dxfId="4416" priority="5459">
      <formula>P502&gt;=1</formula>
    </cfRule>
  </conditionalFormatting>
  <conditionalFormatting sqref="P502">
    <cfRule type="expression" dxfId="4415" priority="5452" stopIfTrue="1">
      <formula>P502=""</formula>
    </cfRule>
    <cfRule type="expression" dxfId="4414" priority="5453" stopIfTrue="1">
      <formula>P502&lt;=0</formula>
    </cfRule>
    <cfRule type="expression" dxfId="4413" priority="5454" stopIfTrue="1">
      <formula>P502&lt;1</formula>
    </cfRule>
    <cfRule type="expression" dxfId="4412" priority="5455">
      <formula>P502&gt;=1</formula>
    </cfRule>
  </conditionalFormatting>
  <conditionalFormatting sqref="Q502">
    <cfRule type="expression" dxfId="4411" priority="5448" stopIfTrue="1">
      <formula>Q502=""</formula>
    </cfRule>
    <cfRule type="expression" dxfId="4410" priority="5449" stopIfTrue="1">
      <formula>Q502&lt;=0</formula>
    </cfRule>
    <cfRule type="expression" dxfId="4409" priority="5450" stopIfTrue="1">
      <formula>Q502&lt;1</formula>
    </cfRule>
    <cfRule type="expression" dxfId="4408" priority="5451">
      <formula>Q502&gt;=1</formula>
    </cfRule>
  </conditionalFormatting>
  <conditionalFormatting sqref="Q502">
    <cfRule type="expression" dxfId="4407" priority="5444" stopIfTrue="1">
      <formula>Q502=""</formula>
    </cfRule>
    <cfRule type="expression" dxfId="4406" priority="5445" stopIfTrue="1">
      <formula>Q502&lt;=0</formula>
    </cfRule>
    <cfRule type="expression" dxfId="4405" priority="5446" stopIfTrue="1">
      <formula>Q502&lt;1</formula>
    </cfRule>
    <cfRule type="expression" dxfId="4404" priority="5447">
      <formula>Q502&gt;=1</formula>
    </cfRule>
  </conditionalFormatting>
  <conditionalFormatting sqref="AC502 Y502:AA502 W502 S502 O502">
    <cfRule type="expression" dxfId="4403" priority="5440" stopIfTrue="1">
      <formula>O502=""</formula>
    </cfRule>
    <cfRule type="expression" dxfId="4402" priority="5441" stopIfTrue="1">
      <formula>O502&lt;=0</formula>
    </cfRule>
    <cfRule type="expression" dxfId="4401" priority="5442" stopIfTrue="1">
      <formula>O502&lt;1</formula>
    </cfRule>
    <cfRule type="expression" dxfId="4400" priority="5443">
      <formula>O502&gt;=1</formula>
    </cfRule>
  </conditionalFormatting>
  <conditionalFormatting sqref="AC502 Y502:AA502 W502 S502 O502">
    <cfRule type="expression" dxfId="4399" priority="5436" stopIfTrue="1">
      <formula>O502=""</formula>
    </cfRule>
    <cfRule type="expression" dxfId="4398" priority="5437" stopIfTrue="1">
      <formula>O502&lt;=0</formula>
    </cfRule>
    <cfRule type="expression" dxfId="4397" priority="5438" stopIfTrue="1">
      <formula>O502&lt;1</formula>
    </cfRule>
    <cfRule type="expression" dxfId="4396" priority="5439">
      <formula>O502&gt;=1</formula>
    </cfRule>
  </conditionalFormatting>
  <conditionalFormatting sqref="T502">
    <cfRule type="expression" dxfId="4395" priority="5433" stopIfTrue="1">
      <formula>AND(U502="", V502="", W502="")</formula>
    </cfRule>
    <cfRule type="expression" dxfId="4394" priority="5434" stopIfTrue="1">
      <formula>AND(OR(U502&lt;&gt;"",V502&lt;&gt;"",W502&lt;&gt;""),OR(T502&lt;1,T502=""))</formula>
    </cfRule>
    <cfRule type="expression" dxfId="4393" priority="5435">
      <formula>AND(U502&lt;&gt;"",V502&lt;&gt;"",W502&lt;&gt;"",T502&gt;=1)</formula>
    </cfRule>
  </conditionalFormatting>
  <conditionalFormatting sqref="R502">
    <cfRule type="expression" dxfId="4392" priority="5430" stopIfTrue="1">
      <formula>S502=""</formula>
    </cfRule>
    <cfRule type="expression" dxfId="4391" priority="5431" stopIfTrue="1">
      <formula>AND(S502&lt;&gt;"",R502&lt;1)</formula>
    </cfRule>
    <cfRule type="expression" dxfId="4390" priority="5432">
      <formula>AND(S502&lt;&gt;"",R502&gt;=1)</formula>
    </cfRule>
  </conditionalFormatting>
  <conditionalFormatting sqref="V502">
    <cfRule type="expression" dxfId="4389" priority="5414" stopIfTrue="1">
      <formula>V502=""</formula>
    </cfRule>
    <cfRule type="expression" dxfId="4388" priority="5415" stopIfTrue="1">
      <formula>V502&lt;=0</formula>
    </cfRule>
    <cfRule type="expression" dxfId="4387" priority="5416" stopIfTrue="1">
      <formula>V502&lt;1</formula>
    </cfRule>
    <cfRule type="expression" dxfId="4386" priority="5417">
      <formula>V502&gt;=1</formula>
    </cfRule>
  </conditionalFormatting>
  <conditionalFormatting sqref="P502">
    <cfRule type="expression" dxfId="4385" priority="5410" stopIfTrue="1">
      <formula>P502=""</formula>
    </cfRule>
    <cfRule type="expression" dxfId="4384" priority="5411" stopIfTrue="1">
      <formula>P502&lt;=0</formula>
    </cfRule>
    <cfRule type="expression" dxfId="4383" priority="5412" stopIfTrue="1">
      <formula>P502&lt;1</formula>
    </cfRule>
    <cfRule type="expression" dxfId="4382" priority="5413">
      <formula>P502&gt;=1</formula>
    </cfRule>
  </conditionalFormatting>
  <conditionalFormatting sqref="P502">
    <cfRule type="expression" dxfId="4381" priority="5406" stopIfTrue="1">
      <formula>P502=""</formula>
    </cfRule>
    <cfRule type="expression" dxfId="4380" priority="5407" stopIfTrue="1">
      <formula>P502&lt;=0</formula>
    </cfRule>
    <cfRule type="expression" dxfId="4379" priority="5408" stopIfTrue="1">
      <formula>P502&lt;1</formula>
    </cfRule>
    <cfRule type="expression" dxfId="4378" priority="5409">
      <formula>P502&gt;=1</formula>
    </cfRule>
  </conditionalFormatting>
  <conditionalFormatting sqref="L502">
    <cfRule type="expression" dxfId="4377" priority="5388" stopIfTrue="1">
      <formula>L502=""</formula>
    </cfRule>
    <cfRule type="expression" dxfId="4376" priority="5389" stopIfTrue="1">
      <formula>L502&lt;=0</formula>
    </cfRule>
    <cfRule type="expression" dxfId="4375" priority="5390" stopIfTrue="1">
      <formula>L502&lt;1</formula>
    </cfRule>
    <cfRule type="expression" dxfId="4374" priority="5391">
      <formula>L502&gt;=1</formula>
    </cfRule>
  </conditionalFormatting>
  <conditionalFormatting sqref="N502">
    <cfRule type="expression" dxfId="4373" priority="5392" stopIfTrue="1">
      <formula>AND(O502="",P502="",Q502="")</formula>
    </cfRule>
    <cfRule type="expression" dxfId="4372" priority="5393" stopIfTrue="1">
      <formula>AND(OR(O502&lt;&gt;"",P502&lt;&gt;"",Q502&lt;&gt;""),OR(N502&lt;1,N502=""))</formula>
    </cfRule>
    <cfRule type="expression" dxfId="4371" priority="5397">
      <formula>AND(O502&lt;&gt;"",P502&lt;&gt;"",Q502&lt;&gt;"",N502&gt;=1)</formula>
    </cfRule>
  </conditionalFormatting>
  <conditionalFormatting sqref="T502">
    <cfRule type="expression" dxfId="4370" priority="5394" stopIfTrue="1">
      <formula>AND(U502="", V502="", W502="")</formula>
    </cfRule>
    <cfRule type="expression" dxfId="4369" priority="5395" stopIfTrue="1">
      <formula>AND(OR(U502&lt;&gt;"",V502&lt;&gt;"",W502&lt;&gt;""),OR(T502&lt;1,T502=""))</formula>
    </cfRule>
    <cfRule type="expression" dxfId="4368" priority="5396">
      <formula>AND(U502&lt;&gt;"",V502&lt;&gt;"",W502&lt;&gt;"",T502&gt;=1)</formula>
    </cfRule>
  </conditionalFormatting>
  <conditionalFormatting sqref="T250">
    <cfRule type="expression" dxfId="4367" priority="5384" stopIfTrue="1">
      <formula>T250=""</formula>
    </cfRule>
    <cfRule type="expression" dxfId="4366" priority="5385" stopIfTrue="1">
      <formula>T250&lt;=0</formula>
    </cfRule>
    <cfRule type="expression" dxfId="4365" priority="5386" stopIfTrue="1">
      <formula>T250&lt;1</formula>
    </cfRule>
    <cfRule type="expression" dxfId="4364" priority="5387">
      <formula>T250&gt;=1</formula>
    </cfRule>
  </conditionalFormatting>
  <conditionalFormatting sqref="AC45 Y45:AA45 S45 O45:Q45 L45 U45:W45">
    <cfRule type="expression" dxfId="4363" priority="5380" stopIfTrue="1">
      <formula>L45=""</formula>
    </cfRule>
    <cfRule type="expression" dxfId="4362" priority="5381" stopIfTrue="1">
      <formula>L45&lt;=0</formula>
    </cfRule>
    <cfRule type="expression" dxfId="4361" priority="5382" stopIfTrue="1">
      <formula>L45&lt;1</formula>
    </cfRule>
    <cfRule type="expression" dxfId="4360" priority="5383">
      <formula>L45&gt;=1</formula>
    </cfRule>
  </conditionalFormatting>
  <conditionalFormatting sqref="T45">
    <cfRule type="expression" dxfId="4359" priority="5377" stopIfTrue="1">
      <formula>AND(U45="", V45="", W45="")</formula>
    </cfRule>
    <cfRule type="expression" dxfId="4358" priority="5378" stopIfTrue="1">
      <formula>AND(U45&lt;&gt;"",V45&lt;&gt;"",W45&lt;&gt;"",T45&lt;1)</formula>
    </cfRule>
    <cfRule type="expression" dxfId="4357" priority="5379">
      <formula>AND(U45&lt;&gt;"",V45&lt;&gt;"",W45&lt;&gt;"",T45&gt;=1)</formula>
    </cfRule>
  </conditionalFormatting>
  <conditionalFormatting sqref="R45 AB45">
    <cfRule type="expression" dxfId="4356" priority="5374" stopIfTrue="1">
      <formula>S45=""</formula>
    </cfRule>
    <cfRule type="expression" dxfId="4355" priority="5375" stopIfTrue="1">
      <formula>AND(S45&lt;&gt;"",R45&lt;1)</formula>
    </cfRule>
    <cfRule type="expression" dxfId="4354" priority="5376">
      <formula>AND(S45&lt;&gt;"",R45&gt;=1)</formula>
    </cfRule>
  </conditionalFormatting>
  <conditionalFormatting sqref="T45">
    <cfRule type="expression" dxfId="4353" priority="5371" stopIfTrue="1">
      <formula>AND(U45="", V45="", W45="")</formula>
    </cfRule>
    <cfRule type="expression" dxfId="4352" priority="5372" stopIfTrue="1">
      <formula>AND(OR(U45&lt;&gt;"",V45&lt;&gt;"",W45&lt;&gt;""),OR(T45&lt;1,T45=""))</formula>
    </cfRule>
    <cfRule type="expression" dxfId="4351" priority="5373">
      <formula>AND(U45&lt;&gt;"",V45&lt;&gt;"",W45&lt;&gt;"",T45&gt;=1)</formula>
    </cfRule>
  </conditionalFormatting>
  <conditionalFormatting sqref="N45">
    <cfRule type="expression" dxfId="4350" priority="5368" stopIfTrue="1">
      <formula>AND(O45="",P45="",Q45="")</formula>
    </cfRule>
    <cfRule type="expression" dxfId="4349" priority="5369" stopIfTrue="1">
      <formula>AND(OR(O45&lt;&gt;"",P45&lt;&gt;"",Q45&lt;&gt;""),OR(N45&lt;1,N45=""))</formula>
    </cfRule>
    <cfRule type="expression" dxfId="4348" priority="5370">
      <formula>AND(O45&lt;&gt;"",P45&lt;&gt;"",Q45&lt;&gt;"",N45&gt;=1)</formula>
    </cfRule>
  </conditionalFormatting>
  <conditionalFormatting sqref="AC46 Y46:AA46 S46 O46:Q46 L46 U46:W46">
    <cfRule type="expression" dxfId="4347" priority="5364" stopIfTrue="1">
      <formula>L46=""</formula>
    </cfRule>
    <cfRule type="expression" dxfId="4346" priority="5365" stopIfTrue="1">
      <formula>L46&lt;=0</formula>
    </cfRule>
    <cfRule type="expression" dxfId="4345" priority="5366" stopIfTrue="1">
      <formula>L46&lt;1</formula>
    </cfRule>
    <cfRule type="expression" dxfId="4344" priority="5367">
      <formula>L46&gt;=1</formula>
    </cfRule>
  </conditionalFormatting>
  <conditionalFormatting sqref="T46">
    <cfRule type="expression" dxfId="4343" priority="5361" stopIfTrue="1">
      <formula>AND(U46="", V46="", W46="")</formula>
    </cfRule>
    <cfRule type="expression" dxfId="4342" priority="5362" stopIfTrue="1">
      <formula>AND(U46&lt;&gt;"",V46&lt;&gt;"",W46&lt;&gt;"",T46&lt;1)</formula>
    </cfRule>
    <cfRule type="expression" dxfId="4341" priority="5363">
      <formula>AND(U46&lt;&gt;"",V46&lt;&gt;"",W46&lt;&gt;"",T46&gt;=1)</formula>
    </cfRule>
  </conditionalFormatting>
  <conditionalFormatting sqref="R46 AB46">
    <cfRule type="expression" dxfId="4340" priority="5358" stopIfTrue="1">
      <formula>S46=""</formula>
    </cfRule>
    <cfRule type="expression" dxfId="4339" priority="5359" stopIfTrue="1">
      <formula>AND(S46&lt;&gt;"",R46&lt;1)</formula>
    </cfRule>
    <cfRule type="expression" dxfId="4338" priority="5360">
      <formula>AND(S46&lt;&gt;"",R46&gt;=1)</formula>
    </cfRule>
  </conditionalFormatting>
  <conditionalFormatting sqref="T46">
    <cfRule type="expression" dxfId="4337" priority="5355" stopIfTrue="1">
      <formula>AND(U46="", V46="", W46="")</formula>
    </cfRule>
    <cfRule type="expression" dxfId="4336" priority="5356" stopIfTrue="1">
      <formula>AND(OR(U46&lt;&gt;"",V46&lt;&gt;"",W46&lt;&gt;""),OR(T46&lt;1,T46=""))</formula>
    </cfRule>
    <cfRule type="expression" dxfId="4335" priority="5357">
      <formula>AND(U46&lt;&gt;"",V46&lt;&gt;"",W46&lt;&gt;"",T46&gt;=1)</formula>
    </cfRule>
  </conditionalFormatting>
  <conditionalFormatting sqref="N46">
    <cfRule type="expression" dxfId="4334" priority="5352" stopIfTrue="1">
      <formula>AND(O46="",P46="",Q46="")</formula>
    </cfRule>
    <cfRule type="expression" dxfId="4333" priority="5353" stopIfTrue="1">
      <formula>AND(OR(O46&lt;&gt;"",P46&lt;&gt;"",Q46&lt;&gt;""),OR(N46&lt;1,N46=""))</formula>
    </cfRule>
    <cfRule type="expression" dxfId="4332" priority="5354">
      <formula>AND(O46&lt;&gt;"",P46&lt;&gt;"",Q46&lt;&gt;"",N46&gt;=1)</formula>
    </cfRule>
  </conditionalFormatting>
  <conditionalFormatting sqref="AC47:AC48 Y47:AA48 S47:S48 O47:Q48 L47:L48 U47:W48">
    <cfRule type="expression" dxfId="4331" priority="5348" stopIfTrue="1">
      <formula>L47=""</formula>
    </cfRule>
    <cfRule type="expression" dxfId="4330" priority="5349" stopIfTrue="1">
      <formula>L47&lt;=0</formula>
    </cfRule>
    <cfRule type="expression" dxfId="4329" priority="5350" stopIfTrue="1">
      <formula>L47&lt;1</formula>
    </cfRule>
    <cfRule type="expression" dxfId="4328" priority="5351">
      <formula>L47&gt;=1</formula>
    </cfRule>
  </conditionalFormatting>
  <conditionalFormatting sqref="T47:T48">
    <cfRule type="expression" dxfId="4327" priority="5345" stopIfTrue="1">
      <formula>AND(U47="", V47="", W47="")</formula>
    </cfRule>
    <cfRule type="expression" dxfId="4326" priority="5346" stopIfTrue="1">
      <formula>AND(U47&lt;&gt;"",V47&lt;&gt;"",W47&lt;&gt;"",T47&lt;1)</formula>
    </cfRule>
    <cfRule type="expression" dxfId="4325" priority="5347">
      <formula>AND(U47&lt;&gt;"",V47&lt;&gt;"",W47&lt;&gt;"",T47&gt;=1)</formula>
    </cfRule>
  </conditionalFormatting>
  <conditionalFormatting sqref="R47:R48 AB47:AB48">
    <cfRule type="expression" dxfId="4324" priority="5342" stopIfTrue="1">
      <formula>S47=""</formula>
    </cfRule>
    <cfRule type="expression" dxfId="4323" priority="5343" stopIfTrue="1">
      <formula>AND(S47&lt;&gt;"",R47&lt;1)</formula>
    </cfRule>
    <cfRule type="expression" dxfId="4322" priority="5344">
      <formula>AND(S47&lt;&gt;"",R47&gt;=1)</formula>
    </cfRule>
  </conditionalFormatting>
  <conditionalFormatting sqref="T47:T48">
    <cfRule type="expression" dxfId="4321" priority="5339" stopIfTrue="1">
      <formula>AND(U47="", V47="", W47="")</formula>
    </cfRule>
    <cfRule type="expression" dxfId="4320" priority="5340" stopIfTrue="1">
      <formula>AND(OR(U47&lt;&gt;"",V47&lt;&gt;"",W47&lt;&gt;""),OR(T47&lt;1,T47=""))</formula>
    </cfRule>
    <cfRule type="expression" dxfId="4319" priority="5341">
      <formula>AND(U47&lt;&gt;"",V47&lt;&gt;"",W47&lt;&gt;"",T47&gt;=1)</formula>
    </cfRule>
  </conditionalFormatting>
  <conditionalFormatting sqref="N47:N48">
    <cfRule type="expression" dxfId="4318" priority="5336" stopIfTrue="1">
      <formula>AND(O47="",P47="",Q47="")</formula>
    </cfRule>
    <cfRule type="expression" dxfId="4317" priority="5337" stopIfTrue="1">
      <formula>AND(OR(O47&lt;&gt;"",P47&lt;&gt;"",Q47&lt;&gt;""),OR(N47&lt;1,N47=""))</formula>
    </cfRule>
    <cfRule type="expression" dxfId="4316" priority="5338">
      <formula>AND(O47&lt;&gt;"",P47&lt;&gt;"",Q47&lt;&gt;"",N47&gt;=1)</formula>
    </cfRule>
  </conditionalFormatting>
  <conditionalFormatting sqref="AC49 Y49:AA49 S49 O49:Q49 L49 U49:W49">
    <cfRule type="expression" dxfId="4315" priority="5332" stopIfTrue="1">
      <formula>L49=""</formula>
    </cfRule>
    <cfRule type="expression" dxfId="4314" priority="5333" stopIfTrue="1">
      <formula>L49&lt;=0</formula>
    </cfRule>
    <cfRule type="expression" dxfId="4313" priority="5334" stopIfTrue="1">
      <formula>L49&lt;1</formula>
    </cfRule>
    <cfRule type="expression" dxfId="4312" priority="5335">
      <formula>L49&gt;=1</formula>
    </cfRule>
  </conditionalFormatting>
  <conditionalFormatting sqref="T49">
    <cfRule type="expression" dxfId="4311" priority="5329" stopIfTrue="1">
      <formula>AND(U49="", V49="", W49="")</formula>
    </cfRule>
    <cfRule type="expression" dxfId="4310" priority="5330" stopIfTrue="1">
      <formula>AND(U49&lt;&gt;"",V49&lt;&gt;"",W49&lt;&gt;"",T49&lt;1)</formula>
    </cfRule>
    <cfRule type="expression" dxfId="4309" priority="5331">
      <formula>AND(U49&lt;&gt;"",V49&lt;&gt;"",W49&lt;&gt;"",T49&gt;=1)</formula>
    </cfRule>
  </conditionalFormatting>
  <conditionalFormatting sqref="R49 AB49">
    <cfRule type="expression" dxfId="4308" priority="5326" stopIfTrue="1">
      <formula>S49=""</formula>
    </cfRule>
    <cfRule type="expression" dxfId="4307" priority="5327" stopIfTrue="1">
      <formula>AND(S49&lt;&gt;"",R49&lt;1)</formula>
    </cfRule>
    <cfRule type="expression" dxfId="4306" priority="5328">
      <formula>AND(S49&lt;&gt;"",R49&gt;=1)</formula>
    </cfRule>
  </conditionalFormatting>
  <conditionalFormatting sqref="T49">
    <cfRule type="expression" dxfId="4305" priority="5323" stopIfTrue="1">
      <formula>AND(U49="", V49="", W49="")</formula>
    </cfRule>
    <cfRule type="expression" dxfId="4304" priority="5324" stopIfTrue="1">
      <formula>AND(OR(U49&lt;&gt;"",V49&lt;&gt;"",W49&lt;&gt;""),OR(T49&lt;1,T49=""))</formula>
    </cfRule>
    <cfRule type="expression" dxfId="4303" priority="5325">
      <formula>AND(U49&lt;&gt;"",V49&lt;&gt;"",W49&lt;&gt;"",T49&gt;=1)</formula>
    </cfRule>
  </conditionalFormatting>
  <conditionalFormatting sqref="N49">
    <cfRule type="expression" dxfId="4302" priority="5320" stopIfTrue="1">
      <formula>AND(O49="",P49="",Q49="")</formula>
    </cfRule>
    <cfRule type="expression" dxfId="4301" priority="5321" stopIfTrue="1">
      <formula>AND(OR(O49&lt;&gt;"",P49&lt;&gt;"",Q49&lt;&gt;""),OR(N49&lt;1,N49=""))</formula>
    </cfRule>
    <cfRule type="expression" dxfId="4300" priority="5322">
      <formula>AND(O49&lt;&gt;"",P49&lt;&gt;"",Q49&lt;&gt;"",N49&gt;=1)</formula>
    </cfRule>
  </conditionalFormatting>
  <conditionalFormatting sqref="AC52 Y52:AA52 S52 O52:Q52 L52 U52:W52">
    <cfRule type="expression" dxfId="4299" priority="5316" stopIfTrue="1">
      <formula>L52=""</formula>
    </cfRule>
    <cfRule type="expression" dxfId="4298" priority="5317" stopIfTrue="1">
      <formula>L52&lt;=0</formula>
    </cfRule>
    <cfRule type="expression" dxfId="4297" priority="5318" stopIfTrue="1">
      <formula>L52&lt;1</formula>
    </cfRule>
    <cfRule type="expression" dxfId="4296" priority="5319">
      <formula>L52&gt;=1</formula>
    </cfRule>
  </conditionalFormatting>
  <conditionalFormatting sqref="T52">
    <cfRule type="expression" dxfId="4295" priority="5313" stopIfTrue="1">
      <formula>AND(U52="", V52="", W52="")</formula>
    </cfRule>
    <cfRule type="expression" dxfId="4294" priority="5314" stopIfTrue="1">
      <formula>AND(U52&lt;&gt;"",V52&lt;&gt;"",W52&lt;&gt;"",T52&lt;1)</formula>
    </cfRule>
    <cfRule type="expression" dxfId="4293" priority="5315">
      <formula>AND(U52&lt;&gt;"",V52&lt;&gt;"",W52&lt;&gt;"",T52&gt;=1)</formula>
    </cfRule>
  </conditionalFormatting>
  <conditionalFormatting sqref="R52 AB52">
    <cfRule type="expression" dxfId="4292" priority="5310" stopIfTrue="1">
      <formula>S52=""</formula>
    </cfRule>
    <cfRule type="expression" dxfId="4291" priority="5311" stopIfTrue="1">
      <formula>AND(S52&lt;&gt;"",R52&lt;1)</formula>
    </cfRule>
    <cfRule type="expression" dxfId="4290" priority="5312">
      <formula>AND(S52&lt;&gt;"",R52&gt;=1)</formula>
    </cfRule>
  </conditionalFormatting>
  <conditionalFormatting sqref="T52">
    <cfRule type="expression" dxfId="4289" priority="5307" stopIfTrue="1">
      <formula>AND(U52="", V52="", W52="")</formula>
    </cfRule>
    <cfRule type="expression" dxfId="4288" priority="5308" stopIfTrue="1">
      <formula>AND(OR(U52&lt;&gt;"",V52&lt;&gt;"",W52&lt;&gt;""),OR(T52&lt;1,T52=""))</formula>
    </cfRule>
    <cfRule type="expression" dxfId="4287" priority="5309">
      <formula>AND(U52&lt;&gt;"",V52&lt;&gt;"",W52&lt;&gt;"",T52&gt;=1)</formula>
    </cfRule>
  </conditionalFormatting>
  <conditionalFormatting sqref="N52">
    <cfRule type="expression" dxfId="4286" priority="5304" stopIfTrue="1">
      <formula>AND(O52="",P52="",Q52="")</formula>
    </cfRule>
    <cfRule type="expression" dxfId="4285" priority="5305" stopIfTrue="1">
      <formula>AND(OR(O52&lt;&gt;"",P52&lt;&gt;"",Q52&lt;&gt;""),OR(N52&lt;1,N52=""))</formula>
    </cfRule>
    <cfRule type="expression" dxfId="4284" priority="5306">
      <formula>AND(O52&lt;&gt;"",P52&lt;&gt;"",Q52&lt;&gt;"",N52&gt;=1)</formula>
    </cfRule>
  </conditionalFormatting>
  <conditionalFormatting sqref="AC50 Y50:AA50 S50 O50:Q50 L50 U50:W50">
    <cfRule type="expression" dxfId="4283" priority="5300" stopIfTrue="1">
      <formula>L50=""</formula>
    </cfRule>
    <cfRule type="expression" dxfId="4282" priority="5301" stopIfTrue="1">
      <formula>L50&lt;=0</formula>
    </cfRule>
    <cfRule type="expression" dxfId="4281" priority="5302" stopIfTrue="1">
      <formula>L50&lt;1</formula>
    </cfRule>
    <cfRule type="expression" dxfId="4280" priority="5303">
      <formula>L50&gt;=1</formula>
    </cfRule>
  </conditionalFormatting>
  <conditionalFormatting sqref="T50">
    <cfRule type="expression" dxfId="4279" priority="5297" stopIfTrue="1">
      <formula>AND(U50="", V50="", W50="")</formula>
    </cfRule>
    <cfRule type="expression" dxfId="4278" priority="5298" stopIfTrue="1">
      <formula>AND(U50&lt;&gt;"",V50&lt;&gt;"",W50&lt;&gt;"",T50&lt;1)</formula>
    </cfRule>
    <cfRule type="expression" dxfId="4277" priority="5299">
      <formula>AND(U50&lt;&gt;"",V50&lt;&gt;"",W50&lt;&gt;"",T50&gt;=1)</formula>
    </cfRule>
  </conditionalFormatting>
  <conditionalFormatting sqref="R50 AB50">
    <cfRule type="expression" dxfId="4276" priority="5294" stopIfTrue="1">
      <formula>S50=""</formula>
    </cfRule>
    <cfRule type="expression" dxfId="4275" priority="5295" stopIfTrue="1">
      <formula>AND(S50&lt;&gt;"",R50&lt;1)</formula>
    </cfRule>
    <cfRule type="expression" dxfId="4274" priority="5296">
      <formula>AND(S50&lt;&gt;"",R50&gt;=1)</formula>
    </cfRule>
  </conditionalFormatting>
  <conditionalFormatting sqref="T50">
    <cfRule type="expression" dxfId="4273" priority="5291" stopIfTrue="1">
      <formula>AND(U50="", V50="", W50="")</formula>
    </cfRule>
    <cfRule type="expression" dxfId="4272" priority="5292" stopIfTrue="1">
      <formula>AND(OR(U50&lt;&gt;"",V50&lt;&gt;"",W50&lt;&gt;""),OR(T50&lt;1,T50=""))</formula>
    </cfRule>
    <cfRule type="expression" dxfId="4271" priority="5293">
      <formula>AND(U50&lt;&gt;"",V50&lt;&gt;"",W50&lt;&gt;"",T50&gt;=1)</formula>
    </cfRule>
  </conditionalFormatting>
  <conditionalFormatting sqref="N50">
    <cfRule type="expression" dxfId="4270" priority="5288" stopIfTrue="1">
      <formula>AND(O50="",P50="",Q50="")</formula>
    </cfRule>
    <cfRule type="expression" dxfId="4269" priority="5289" stopIfTrue="1">
      <formula>AND(OR(O50&lt;&gt;"",P50&lt;&gt;"",Q50&lt;&gt;""),OR(N50&lt;1,N50=""))</formula>
    </cfRule>
    <cfRule type="expression" dxfId="4268" priority="5290">
      <formula>AND(O50&lt;&gt;"",P50&lt;&gt;"",Q50&lt;&gt;"",N50&gt;=1)</formula>
    </cfRule>
  </conditionalFormatting>
  <conditionalFormatting sqref="AC51 Y51:AA51 S51 O51:Q51 L51 U51:W51">
    <cfRule type="expression" dxfId="4267" priority="5284" stopIfTrue="1">
      <formula>L51=""</formula>
    </cfRule>
    <cfRule type="expression" dxfId="4266" priority="5285" stopIfTrue="1">
      <formula>L51&lt;=0</formula>
    </cfRule>
    <cfRule type="expression" dxfId="4265" priority="5286" stopIfTrue="1">
      <formula>L51&lt;1</formula>
    </cfRule>
    <cfRule type="expression" dxfId="4264" priority="5287">
      <formula>L51&gt;=1</formula>
    </cfRule>
  </conditionalFormatting>
  <conditionalFormatting sqref="T51">
    <cfRule type="expression" dxfId="4263" priority="5281" stopIfTrue="1">
      <formula>AND(U51="", V51="", W51="")</formula>
    </cfRule>
    <cfRule type="expression" dxfId="4262" priority="5282" stopIfTrue="1">
      <formula>AND(U51&lt;&gt;"",V51&lt;&gt;"",W51&lt;&gt;"",T51&lt;1)</formula>
    </cfRule>
    <cfRule type="expression" dxfId="4261" priority="5283">
      <formula>AND(U51&lt;&gt;"",V51&lt;&gt;"",W51&lt;&gt;"",T51&gt;=1)</formula>
    </cfRule>
  </conditionalFormatting>
  <conditionalFormatting sqref="R51 AB51">
    <cfRule type="expression" dxfId="4260" priority="5278" stopIfTrue="1">
      <formula>S51=""</formula>
    </cfRule>
    <cfRule type="expression" dxfId="4259" priority="5279" stopIfTrue="1">
      <formula>AND(S51&lt;&gt;"",R51&lt;1)</formula>
    </cfRule>
    <cfRule type="expression" dxfId="4258" priority="5280">
      <formula>AND(S51&lt;&gt;"",R51&gt;=1)</formula>
    </cfRule>
  </conditionalFormatting>
  <conditionalFormatting sqref="T51">
    <cfRule type="expression" dxfId="4257" priority="5275" stopIfTrue="1">
      <formula>AND(U51="", V51="", W51="")</formula>
    </cfRule>
    <cfRule type="expression" dxfId="4256" priority="5276" stopIfTrue="1">
      <formula>AND(OR(U51&lt;&gt;"",V51&lt;&gt;"",W51&lt;&gt;""),OR(T51&lt;1,T51=""))</formula>
    </cfRule>
    <cfRule type="expression" dxfId="4255" priority="5277">
      <formula>AND(U51&lt;&gt;"",V51&lt;&gt;"",W51&lt;&gt;"",T51&gt;=1)</formula>
    </cfRule>
  </conditionalFormatting>
  <conditionalFormatting sqref="N51">
    <cfRule type="expression" dxfId="4254" priority="5272" stopIfTrue="1">
      <formula>AND(O51="",P51="",Q51="")</formula>
    </cfRule>
    <cfRule type="expression" dxfId="4253" priority="5273" stopIfTrue="1">
      <formula>AND(OR(O51&lt;&gt;"",P51&lt;&gt;"",Q51&lt;&gt;""),OR(N51&lt;1,N51=""))</formula>
    </cfRule>
    <cfRule type="expression" dxfId="4252" priority="5274">
      <formula>AND(O51&lt;&gt;"",P51&lt;&gt;"",Q51&lt;&gt;"",N51&gt;=1)</formula>
    </cfRule>
  </conditionalFormatting>
  <conditionalFormatting sqref="AC53 Y53:AA53 S53 O53:Q53 L53 U53:W53">
    <cfRule type="expression" dxfId="4251" priority="5268" stopIfTrue="1">
      <formula>L53=""</formula>
    </cfRule>
    <cfRule type="expression" dxfId="4250" priority="5269" stopIfTrue="1">
      <formula>L53&lt;=0</formula>
    </cfRule>
    <cfRule type="expression" dxfId="4249" priority="5270" stopIfTrue="1">
      <formula>L53&lt;1</formula>
    </cfRule>
    <cfRule type="expression" dxfId="4248" priority="5271">
      <formula>L53&gt;=1</formula>
    </cfRule>
  </conditionalFormatting>
  <conditionalFormatting sqref="T53">
    <cfRule type="expression" dxfId="4247" priority="5265" stopIfTrue="1">
      <formula>AND(U53="", V53="", W53="")</formula>
    </cfRule>
    <cfRule type="expression" dxfId="4246" priority="5266" stopIfTrue="1">
      <formula>AND(U53&lt;&gt;"",V53&lt;&gt;"",W53&lt;&gt;"",T53&lt;1)</formula>
    </cfRule>
    <cfRule type="expression" dxfId="4245" priority="5267">
      <formula>AND(U53&lt;&gt;"",V53&lt;&gt;"",W53&lt;&gt;"",T53&gt;=1)</formula>
    </cfRule>
  </conditionalFormatting>
  <conditionalFormatting sqref="R53 AB53">
    <cfRule type="expression" dxfId="4244" priority="5262" stopIfTrue="1">
      <formula>S53=""</formula>
    </cfRule>
    <cfRule type="expression" dxfId="4243" priority="5263" stopIfTrue="1">
      <formula>AND(S53&lt;&gt;"",R53&lt;1)</formula>
    </cfRule>
    <cfRule type="expression" dxfId="4242" priority="5264">
      <formula>AND(S53&lt;&gt;"",R53&gt;=1)</formula>
    </cfRule>
  </conditionalFormatting>
  <conditionalFormatting sqref="T53">
    <cfRule type="expression" dxfId="4241" priority="5259" stopIfTrue="1">
      <formula>AND(U53="", V53="", W53="")</formula>
    </cfRule>
    <cfRule type="expression" dxfId="4240" priority="5260" stopIfTrue="1">
      <formula>AND(OR(U53&lt;&gt;"",V53&lt;&gt;"",W53&lt;&gt;""),OR(T53&lt;1,T53=""))</formula>
    </cfRule>
    <cfRule type="expression" dxfId="4239" priority="5261">
      <formula>AND(U53&lt;&gt;"",V53&lt;&gt;"",W53&lt;&gt;"",T53&gt;=1)</formula>
    </cfRule>
  </conditionalFormatting>
  <conditionalFormatting sqref="N53">
    <cfRule type="expression" dxfId="4238" priority="5256" stopIfTrue="1">
      <formula>AND(O53="",P53="",Q53="")</formula>
    </cfRule>
    <cfRule type="expression" dxfId="4237" priority="5257" stopIfTrue="1">
      <formula>AND(OR(O53&lt;&gt;"",P53&lt;&gt;"",Q53&lt;&gt;""),OR(N53&lt;1,N53=""))</formula>
    </cfRule>
    <cfRule type="expression" dxfId="4236" priority="5258">
      <formula>AND(O53&lt;&gt;"",P53&lt;&gt;"",Q53&lt;&gt;"",N53&gt;=1)</formula>
    </cfRule>
  </conditionalFormatting>
  <conditionalFormatting sqref="AC54 Y54:AA54 S54 O54:Q54 U54:W54 V55 L54:L55">
    <cfRule type="expression" dxfId="4235" priority="5252" stopIfTrue="1">
      <formula>L54=""</formula>
    </cfRule>
    <cfRule type="expression" dxfId="4234" priority="5253" stopIfTrue="1">
      <formula>L54&lt;=0</formula>
    </cfRule>
    <cfRule type="expression" dxfId="4233" priority="5254" stopIfTrue="1">
      <formula>L54&lt;1</formula>
    </cfRule>
    <cfRule type="expression" dxfId="4232" priority="5255">
      <formula>L54&gt;=1</formula>
    </cfRule>
  </conditionalFormatting>
  <conditionalFormatting sqref="T54:T55">
    <cfRule type="expression" dxfId="4231" priority="5249" stopIfTrue="1">
      <formula>AND(U54="", V54="", W54="")</formula>
    </cfRule>
    <cfRule type="expression" dxfId="4230" priority="5250" stopIfTrue="1">
      <formula>AND(U54&lt;&gt;"",V54&lt;&gt;"",W54&lt;&gt;"",T54&lt;1)</formula>
    </cfRule>
    <cfRule type="expression" dxfId="4229" priority="5251">
      <formula>AND(U54&lt;&gt;"",V54&lt;&gt;"",W54&lt;&gt;"",T54&gt;=1)</formula>
    </cfRule>
  </conditionalFormatting>
  <conditionalFormatting sqref="R54 AB54">
    <cfRule type="expression" dxfId="4228" priority="5246" stopIfTrue="1">
      <formula>S54=""</formula>
    </cfRule>
    <cfRule type="expression" dxfId="4227" priority="5247" stopIfTrue="1">
      <formula>AND(S54&lt;&gt;"",R54&lt;1)</formula>
    </cfRule>
    <cfRule type="expression" dxfId="4226" priority="5248">
      <formula>AND(S54&lt;&gt;"",R54&gt;=1)</formula>
    </cfRule>
  </conditionalFormatting>
  <conditionalFormatting sqref="T54:T55">
    <cfRule type="expression" dxfId="4225" priority="5243" stopIfTrue="1">
      <formula>AND(U54="", V54="", W54="")</formula>
    </cfRule>
    <cfRule type="expression" dxfId="4224" priority="5244" stopIfTrue="1">
      <formula>AND(OR(U54&lt;&gt;"",V54&lt;&gt;"",W54&lt;&gt;""),OR(T54&lt;1,T54=""))</formula>
    </cfRule>
    <cfRule type="expression" dxfId="4223" priority="5245">
      <formula>AND(U54&lt;&gt;"",V54&lt;&gt;"",W54&lt;&gt;"",T54&gt;=1)</formula>
    </cfRule>
  </conditionalFormatting>
  <conditionalFormatting sqref="N54">
    <cfRule type="expression" dxfId="4222" priority="5240" stopIfTrue="1">
      <formula>AND(O54="",P54="",Q54="")</formula>
    </cfRule>
    <cfRule type="expression" dxfId="4221" priority="5241" stopIfTrue="1">
      <formula>AND(OR(O54&lt;&gt;"",P54&lt;&gt;"",Q54&lt;&gt;""),OR(N54&lt;1,N54=""))</formula>
    </cfRule>
    <cfRule type="expression" dxfId="4220" priority="5242">
      <formula>AND(O54&lt;&gt;"",P54&lt;&gt;"",Q54&lt;&gt;"",N54&gt;=1)</formula>
    </cfRule>
  </conditionalFormatting>
  <conditionalFormatting sqref="N69:N71">
    <cfRule type="expression" dxfId="4219" priority="5202" stopIfTrue="1">
      <formula>AND(O69="",P69="",Q69="")</formula>
    </cfRule>
    <cfRule type="expression" dxfId="4218" priority="5203" stopIfTrue="1">
      <formula>AND(OR(O69&lt;&gt;"",P69&lt;&gt;"",Q69&lt;&gt;""),OR(N69&lt;1,N69=""))</formula>
    </cfRule>
    <cfRule type="expression" dxfId="4217" priority="5204">
      <formula>AND(O69&lt;&gt;"",P69&lt;&gt;"",Q69&lt;&gt;"",N69&gt;=1)</formula>
    </cfRule>
  </conditionalFormatting>
  <conditionalFormatting sqref="N82:N84">
    <cfRule type="expression" dxfId="4216" priority="5170" stopIfTrue="1">
      <formula>AND(O82="",P82="",Q82="")</formula>
    </cfRule>
    <cfRule type="expression" dxfId="4215" priority="5171" stopIfTrue="1">
      <formula>AND(OR(O82&lt;&gt;"",P82&lt;&gt;"",Q82&lt;&gt;""),OR(N82&lt;1,N82=""))</formula>
    </cfRule>
    <cfRule type="expression" dxfId="4214" priority="5172">
      <formula>AND(O82&lt;&gt;"",P82&lt;&gt;"",Q82&lt;&gt;"",N82&gt;=1)</formula>
    </cfRule>
  </conditionalFormatting>
  <conditionalFormatting sqref="S68 O68:Q68 L68 U68:W68 Y68:AA68 AC68">
    <cfRule type="expression" dxfId="4213" priority="5236" stopIfTrue="1">
      <formula>L68=""</formula>
    </cfRule>
    <cfRule type="expression" dxfId="4212" priority="5237" stopIfTrue="1">
      <formula>L68&lt;=0</formula>
    </cfRule>
    <cfRule type="expression" dxfId="4211" priority="5238" stopIfTrue="1">
      <formula>L68&lt;1</formula>
    </cfRule>
    <cfRule type="expression" dxfId="4210" priority="5239">
      <formula>L68&gt;=1</formula>
    </cfRule>
  </conditionalFormatting>
  <conditionalFormatting sqref="T69:T71">
    <cfRule type="expression" dxfId="4209" priority="5211" stopIfTrue="1">
      <formula>AND(U69="", V69="", W69="")</formula>
    </cfRule>
    <cfRule type="expression" dxfId="4208" priority="5212" stopIfTrue="1">
      <formula>AND(U69&lt;&gt;"",V69&lt;&gt;"",W69&lt;&gt;"",T69&lt;1)</formula>
    </cfRule>
    <cfRule type="expression" dxfId="4207" priority="5213">
      <formula>AND(U69&lt;&gt;"",V69&lt;&gt;"",W69&lt;&gt;"",T69&gt;=1)</formula>
    </cfRule>
  </conditionalFormatting>
  <conditionalFormatting sqref="R68">
    <cfRule type="expression" dxfId="4206" priority="5233" stopIfTrue="1">
      <formula>S68=""</formula>
    </cfRule>
    <cfRule type="expression" dxfId="4205" priority="5234" stopIfTrue="1">
      <formula>AND(S68&lt;&gt;"",R68&lt;1)</formula>
    </cfRule>
    <cfRule type="expression" dxfId="4204" priority="5235">
      <formula>AND(S68&lt;&gt;"",R68&gt;=1)</formula>
    </cfRule>
  </conditionalFormatting>
  <conditionalFormatting sqref="T69:T71">
    <cfRule type="expression" dxfId="4203" priority="5205" stopIfTrue="1">
      <formula>AND(U69="", V69="", W69="")</formula>
    </cfRule>
    <cfRule type="expression" dxfId="4202" priority="5206" stopIfTrue="1">
      <formula>AND(OR(U69&lt;&gt;"",V69&lt;&gt;"",W69&lt;&gt;""),OR(T69&lt;1,T69=""))</formula>
    </cfRule>
    <cfRule type="expression" dxfId="4201" priority="5207">
      <formula>AND(U69&lt;&gt;"",V69&lt;&gt;"",W69&lt;&gt;"",T69&gt;=1)</formula>
    </cfRule>
  </conditionalFormatting>
  <conditionalFormatting sqref="N68">
    <cfRule type="expression" dxfId="4200" priority="5230" stopIfTrue="1">
      <formula>AND(O68="",P68="",Q68="")</formula>
    </cfRule>
    <cfRule type="expression" dxfId="4199" priority="5231" stopIfTrue="1">
      <formula>AND(OR(O68&lt;&gt;"",P68&lt;&gt;"",Q68&lt;&gt;""),OR(N68&lt;1,N68=""))</formula>
    </cfRule>
    <cfRule type="expression" dxfId="4198" priority="5232">
      <formula>AND(O68&lt;&gt;"",P68&lt;&gt;"",Q68&lt;&gt;"",N68&gt;=1)</formula>
    </cfRule>
  </conditionalFormatting>
  <conditionalFormatting sqref="T68">
    <cfRule type="expression" dxfId="4197" priority="5226" stopIfTrue="1">
      <formula>T68=""</formula>
    </cfRule>
    <cfRule type="expression" dxfId="4196" priority="5227" stopIfTrue="1">
      <formula>T68&lt;=0</formula>
    </cfRule>
    <cfRule type="expression" dxfId="4195" priority="5228" stopIfTrue="1">
      <formula>T68&lt;1</formula>
    </cfRule>
    <cfRule type="expression" dxfId="4194" priority="5229">
      <formula>T68&gt;=1</formula>
    </cfRule>
  </conditionalFormatting>
  <conditionalFormatting sqref="AB68">
    <cfRule type="expression" dxfId="4193" priority="5218" stopIfTrue="1">
      <formula>AB68=""</formula>
    </cfRule>
    <cfRule type="expression" dxfId="4192" priority="5219" stopIfTrue="1">
      <formula>AB68&lt;=0</formula>
    </cfRule>
    <cfRule type="expression" dxfId="4191" priority="5220" stopIfTrue="1">
      <formula>AB68&lt;1</formula>
    </cfRule>
    <cfRule type="expression" dxfId="4190" priority="5221">
      <formula>AB68&gt;=1</formula>
    </cfRule>
  </conditionalFormatting>
  <conditionalFormatting sqref="AC69:AC71 Y69:AA71 S69:S71 O69:Q71 L69:L71 U69:W71">
    <cfRule type="expression" dxfId="4189" priority="5214" stopIfTrue="1">
      <formula>L69=""</formula>
    </cfRule>
    <cfRule type="expression" dxfId="4188" priority="5215" stopIfTrue="1">
      <formula>L69&lt;=0</formula>
    </cfRule>
    <cfRule type="expression" dxfId="4187" priority="5216" stopIfTrue="1">
      <formula>L69&lt;1</formula>
    </cfRule>
    <cfRule type="expression" dxfId="4186" priority="5217">
      <formula>L69&gt;=1</formula>
    </cfRule>
  </conditionalFormatting>
  <conditionalFormatting sqref="T82:T84">
    <cfRule type="expression" dxfId="4185" priority="5179" stopIfTrue="1">
      <formula>AND(U82="", V82="", W82="")</formula>
    </cfRule>
    <cfRule type="expression" dxfId="4184" priority="5180" stopIfTrue="1">
      <formula>AND(U82&lt;&gt;"",V82&lt;&gt;"",W82&lt;&gt;"",T82&lt;1)</formula>
    </cfRule>
    <cfRule type="expression" dxfId="4183" priority="5181">
      <formula>AND(U82&lt;&gt;"",V82&lt;&gt;"",W82&lt;&gt;"",T82&gt;=1)</formula>
    </cfRule>
  </conditionalFormatting>
  <conditionalFormatting sqref="R69:R71 AB69:AB71">
    <cfRule type="expression" dxfId="4182" priority="5208" stopIfTrue="1">
      <formula>S69=""</formula>
    </cfRule>
    <cfRule type="expression" dxfId="4181" priority="5209" stopIfTrue="1">
      <formula>AND(S69&lt;&gt;"",R69&lt;1)</formula>
    </cfRule>
    <cfRule type="expression" dxfId="4180" priority="5210">
      <formula>AND(S69&lt;&gt;"",R69&gt;=1)</formula>
    </cfRule>
  </conditionalFormatting>
  <conditionalFormatting sqref="T82:T84">
    <cfRule type="expression" dxfId="4179" priority="5173" stopIfTrue="1">
      <formula>AND(U82="", V82="", W82="")</formula>
    </cfRule>
    <cfRule type="expression" dxfId="4178" priority="5174" stopIfTrue="1">
      <formula>AND(OR(U82&lt;&gt;"",V82&lt;&gt;"",W82&lt;&gt;""),OR(T82&lt;1,T82=""))</formula>
    </cfRule>
    <cfRule type="expression" dxfId="4177" priority="5175">
      <formula>AND(U82&lt;&gt;"",V82&lt;&gt;"",W82&lt;&gt;"",T82&gt;=1)</formula>
    </cfRule>
  </conditionalFormatting>
  <conditionalFormatting sqref="N116:N122">
    <cfRule type="expression" dxfId="4176" priority="5138" stopIfTrue="1">
      <formula>AND(O116="",P116="",Q116="")</formula>
    </cfRule>
    <cfRule type="expression" dxfId="4175" priority="5139" stopIfTrue="1">
      <formula>AND(OR(O116&lt;&gt;"",P116&lt;&gt;"",Q116&lt;&gt;""),OR(N116&lt;1,N116=""))</formula>
    </cfRule>
    <cfRule type="expression" dxfId="4174" priority="5140">
      <formula>AND(O116&lt;&gt;"",P116&lt;&gt;"",Q116&lt;&gt;"",N116&gt;=1)</formula>
    </cfRule>
  </conditionalFormatting>
  <conditionalFormatting sqref="L81 O81:Q81 S81 U81:W81 Y81:AA81 AC81">
    <cfRule type="expression" dxfId="4173" priority="5198" stopIfTrue="1">
      <formula>L81=""</formula>
    </cfRule>
    <cfRule type="expression" dxfId="4172" priority="5199" stopIfTrue="1">
      <formula>L81&lt;=0</formula>
    </cfRule>
    <cfRule type="expression" dxfId="4171" priority="5200" stopIfTrue="1">
      <formula>L81&lt;1</formula>
    </cfRule>
    <cfRule type="expression" dxfId="4170" priority="5201">
      <formula>L81&gt;=1</formula>
    </cfRule>
  </conditionalFormatting>
  <conditionalFormatting sqref="T81">
    <cfRule type="expression" dxfId="4169" priority="5195" stopIfTrue="1">
      <formula>AND(U81="", V81="", W81="")</formula>
    </cfRule>
    <cfRule type="expression" dxfId="4168" priority="5196" stopIfTrue="1">
      <formula>AND(U81&lt;&gt;"",V81&lt;&gt;"",W81&lt;&gt;"",T81&lt;1)</formula>
    </cfRule>
    <cfRule type="expression" dxfId="4167" priority="5197">
      <formula>AND(U81&lt;&gt;"",V81&lt;&gt;"",W81&lt;&gt;"",T81&gt;=1)</formula>
    </cfRule>
  </conditionalFormatting>
  <conditionalFormatting sqref="AB81 R81">
    <cfRule type="expression" dxfId="4166" priority="5192" stopIfTrue="1">
      <formula>S81=""</formula>
    </cfRule>
    <cfRule type="expression" dxfId="4165" priority="5193" stopIfTrue="1">
      <formula>AND(S81&lt;&gt;"",R81&lt;1)</formula>
    </cfRule>
    <cfRule type="expression" dxfId="4164" priority="5194">
      <formula>AND(S81&lt;&gt;"",R81&gt;=1)</formula>
    </cfRule>
  </conditionalFormatting>
  <conditionalFormatting sqref="T81">
    <cfRule type="expression" dxfId="4163" priority="5189" stopIfTrue="1">
      <formula>AND(U81="", V81="", W81="")</formula>
    </cfRule>
    <cfRule type="expression" dxfId="4162" priority="5190" stopIfTrue="1">
      <formula>AND(OR(U81&lt;&gt;"",V81&lt;&gt;"",W81&lt;&gt;""),OR(T81&lt;1,T81=""))</formula>
    </cfRule>
    <cfRule type="expression" dxfId="4161" priority="5191">
      <formula>AND(U81&lt;&gt;"",V81&lt;&gt;"",W81&lt;&gt;"",T81&gt;=1)</formula>
    </cfRule>
  </conditionalFormatting>
  <conditionalFormatting sqref="N81">
    <cfRule type="expression" dxfId="4160" priority="5186" stopIfTrue="1">
      <formula>AND(O81="",P81="",Q81="")</formula>
    </cfRule>
    <cfRule type="expression" dxfId="4159" priority="5187" stopIfTrue="1">
      <formula>AND(OR(O81&lt;&gt;"",P81&lt;&gt;"",Q81&lt;&gt;""),OR(N81&lt;1,N81=""))</formula>
    </cfRule>
    <cfRule type="expression" dxfId="4158" priority="5188">
      <formula>AND(O81&lt;&gt;"",P81&lt;&gt;"",Q81&lt;&gt;"",N81&gt;=1)</formula>
    </cfRule>
  </conditionalFormatting>
  <conditionalFormatting sqref="L82:L84 O82:Q84 S82:S84 U82:W84 Y82:AA84 AC82:AC84">
    <cfRule type="expression" dxfId="4157" priority="5182" stopIfTrue="1">
      <formula>L82=""</formula>
    </cfRule>
    <cfRule type="expression" dxfId="4156" priority="5183" stopIfTrue="1">
      <formula>L82&lt;=0</formula>
    </cfRule>
    <cfRule type="expression" dxfId="4155" priority="5184" stopIfTrue="1">
      <formula>L82&lt;1</formula>
    </cfRule>
    <cfRule type="expression" dxfId="4154" priority="5185">
      <formula>L82&gt;=1</formula>
    </cfRule>
  </conditionalFormatting>
  <conditionalFormatting sqref="T116:T122">
    <cfRule type="expression" dxfId="4153" priority="5147" stopIfTrue="1">
      <formula>AND(U116="", V116="", W116="")</formula>
    </cfRule>
    <cfRule type="expression" dxfId="4152" priority="5148" stopIfTrue="1">
      <formula>AND(U116&lt;&gt;"",V116&lt;&gt;"",W116&lt;&gt;"",T116&lt;1)</formula>
    </cfRule>
    <cfRule type="expression" dxfId="4151" priority="5149">
      <formula>AND(U116&lt;&gt;"",V116&lt;&gt;"",W116&lt;&gt;"",T116&gt;=1)</formula>
    </cfRule>
  </conditionalFormatting>
  <conditionalFormatting sqref="AB82:AB84 R82:R84">
    <cfRule type="expression" dxfId="4150" priority="5176" stopIfTrue="1">
      <formula>S82=""</formula>
    </cfRule>
    <cfRule type="expression" dxfId="4149" priority="5177" stopIfTrue="1">
      <formula>AND(S82&lt;&gt;"",R82&lt;1)</formula>
    </cfRule>
    <cfRule type="expression" dxfId="4148" priority="5178">
      <formula>AND(S82&lt;&gt;"",R82&gt;=1)</formula>
    </cfRule>
  </conditionalFormatting>
  <conditionalFormatting sqref="T116:T122">
    <cfRule type="expression" dxfId="4147" priority="5141" stopIfTrue="1">
      <formula>AND(U116="", V116="", W116="")</formula>
    </cfRule>
    <cfRule type="expression" dxfId="4146" priority="5142" stopIfTrue="1">
      <formula>AND(OR(U116&lt;&gt;"",V116&lt;&gt;"",W116&lt;&gt;""),OR(T116&lt;1,T116=""))</formula>
    </cfRule>
    <cfRule type="expression" dxfId="4145" priority="5143">
      <formula>AND(U116&lt;&gt;"",V116&lt;&gt;"",W116&lt;&gt;"",T116&gt;=1)</formula>
    </cfRule>
  </conditionalFormatting>
  <conditionalFormatting sqref="S115 O115:Q115 L115 U115 W115">
    <cfRule type="expression" dxfId="4144" priority="5166" stopIfTrue="1">
      <formula>L115=""</formula>
    </cfRule>
    <cfRule type="expression" dxfId="4143" priority="5167" stopIfTrue="1">
      <formula>L115&lt;=0</formula>
    </cfRule>
    <cfRule type="expression" dxfId="4142" priority="5168" stopIfTrue="1">
      <formula>L115&lt;1</formula>
    </cfRule>
    <cfRule type="expression" dxfId="4141" priority="5169">
      <formula>L115&gt;=1</formula>
    </cfRule>
  </conditionalFormatting>
  <conditionalFormatting sqref="T115">
    <cfRule type="expression" dxfId="4140" priority="5163" stopIfTrue="1">
      <formula>AND(U115="", V115="", W115="")</formula>
    </cfRule>
    <cfRule type="expression" dxfId="4139" priority="5164" stopIfTrue="1">
      <formula>AND(U115&lt;&gt;"",V115&lt;&gt;"",W115&lt;&gt;"",T115&lt;1)</formula>
    </cfRule>
    <cfRule type="expression" dxfId="4138" priority="5165">
      <formula>AND(U115&lt;&gt;"",V115&lt;&gt;"",W115&lt;&gt;"",T115&gt;=1)</formula>
    </cfRule>
  </conditionalFormatting>
  <conditionalFormatting sqref="R115 AB115">
    <cfRule type="expression" dxfId="4137" priority="5160" stopIfTrue="1">
      <formula>S115=""</formula>
    </cfRule>
    <cfRule type="expression" dxfId="4136" priority="5161" stopIfTrue="1">
      <formula>AND(S115&lt;&gt;"",R115&lt;1)</formula>
    </cfRule>
    <cfRule type="expression" dxfId="4135" priority="5162">
      <formula>AND(S115&lt;&gt;"",R115&gt;=1)</formula>
    </cfRule>
  </conditionalFormatting>
  <conditionalFormatting sqref="T115">
    <cfRule type="expression" dxfId="4134" priority="5157" stopIfTrue="1">
      <formula>AND(U115="", V115="", W115="")</formula>
    </cfRule>
    <cfRule type="expression" dxfId="4133" priority="5158" stopIfTrue="1">
      <formula>AND(OR(U115&lt;&gt;"",V115&lt;&gt;"",W115&lt;&gt;""),OR(T115&lt;1,T115=""))</formula>
    </cfRule>
    <cfRule type="expression" dxfId="4132" priority="5159">
      <formula>AND(U115&lt;&gt;"",V115&lt;&gt;"",W115&lt;&gt;"",T115&gt;=1)</formula>
    </cfRule>
  </conditionalFormatting>
  <conditionalFormatting sqref="N115">
    <cfRule type="expression" dxfId="4131" priority="5154" stopIfTrue="1">
      <formula>AND(O115="",P115="",Q115="")</formula>
    </cfRule>
    <cfRule type="expression" dxfId="4130" priority="5155" stopIfTrue="1">
      <formula>AND(OR(O115&lt;&gt;"",P115&lt;&gt;"",Q115&lt;&gt;""),OR(N115&lt;1,N115=""))</formula>
    </cfRule>
    <cfRule type="expression" dxfId="4129" priority="5156">
      <formula>AND(O115&lt;&gt;"",P115&lt;&gt;"",Q115&lt;&gt;"",N115&gt;=1)</formula>
    </cfRule>
  </conditionalFormatting>
  <conditionalFormatting sqref="AC116:AC122 Y116:AA122 S116:S122 O116:Q122 L116:L122 U116:W122">
    <cfRule type="expression" dxfId="4128" priority="5150" stopIfTrue="1">
      <formula>L116=""</formula>
    </cfRule>
    <cfRule type="expression" dxfId="4127" priority="5151" stopIfTrue="1">
      <formula>L116&lt;=0</formula>
    </cfRule>
    <cfRule type="expression" dxfId="4126" priority="5152" stopIfTrue="1">
      <formula>L116&lt;1</formula>
    </cfRule>
    <cfRule type="expression" dxfId="4125" priority="5153">
      <formula>L116&gt;=1</formula>
    </cfRule>
  </conditionalFormatting>
  <conditionalFormatting sqref="R116:R122 AB116:AB122">
    <cfRule type="expression" dxfId="4124" priority="5144" stopIfTrue="1">
      <formula>S116=""</formula>
    </cfRule>
    <cfRule type="expression" dxfId="4123" priority="5145" stopIfTrue="1">
      <formula>AND(S116&lt;&gt;"",R116&lt;1)</formula>
    </cfRule>
    <cfRule type="expression" dxfId="4122" priority="5146">
      <formula>AND(S116&lt;&gt;"",R116&gt;=1)</formula>
    </cfRule>
  </conditionalFormatting>
  <conditionalFormatting sqref="L129 O129:Q129 S129 U129:W129 Y129:AA129 AC129">
    <cfRule type="expression" dxfId="4121" priority="5134" stopIfTrue="1">
      <formula>L129=""</formula>
    </cfRule>
    <cfRule type="expression" dxfId="4120" priority="5135" stopIfTrue="1">
      <formula>L129&lt;=0</formula>
    </cfRule>
    <cfRule type="expression" dxfId="4119" priority="5136" stopIfTrue="1">
      <formula>L129&lt;1</formula>
    </cfRule>
    <cfRule type="expression" dxfId="4118" priority="5137">
      <formula>L129&gt;=1</formula>
    </cfRule>
  </conditionalFormatting>
  <conditionalFormatting sqref="AB129 R129">
    <cfRule type="expression" dxfId="4117" priority="5131" stopIfTrue="1">
      <formula>S129=""</formula>
    </cfRule>
    <cfRule type="expression" dxfId="4116" priority="5132" stopIfTrue="1">
      <formula>AND(S129&lt;&gt;"",R129&lt;1)</formula>
    </cfRule>
    <cfRule type="expression" dxfId="4115" priority="5133">
      <formula>AND(S129&lt;&gt;"",R129&gt;=1)</formula>
    </cfRule>
  </conditionalFormatting>
  <conditionalFormatting sqref="N129">
    <cfRule type="expression" dxfId="4114" priority="5128" stopIfTrue="1">
      <formula>AND(O129="",P129="",Q129="")</formula>
    </cfRule>
    <cfRule type="expression" dxfId="4113" priority="5129" stopIfTrue="1">
      <formula>AND(OR(O129&lt;&gt;"",P129&lt;&gt;"",Q129&lt;&gt;""),OR(N129&lt;1,N129=""))</formula>
    </cfRule>
    <cfRule type="expression" dxfId="4112" priority="5130">
      <formula>AND(O129&lt;&gt;"",P129&lt;&gt;"",Q129&lt;&gt;"",N129&gt;=1)</formula>
    </cfRule>
  </conditionalFormatting>
  <conditionalFormatting sqref="L130:L133 O130:Q133 S130:S133 Y130:AA133 AC130:AC133 U130:W132 U133:V133">
    <cfRule type="expression" dxfId="4111" priority="5124" stopIfTrue="1">
      <formula>L130=""</formula>
    </cfRule>
    <cfRule type="expression" dxfId="4110" priority="5125" stopIfTrue="1">
      <formula>L130&lt;=0</formula>
    </cfRule>
    <cfRule type="expression" dxfId="4109" priority="5126" stopIfTrue="1">
      <formula>L130&lt;1</formula>
    </cfRule>
    <cfRule type="expression" dxfId="4108" priority="5127">
      <formula>L130&gt;=1</formula>
    </cfRule>
  </conditionalFormatting>
  <conditionalFormatting sqref="S139 O139:Q139 L139 U139:W139 Y139:AA139 AC139">
    <cfRule type="expression" dxfId="4107" priority="5120" stopIfTrue="1">
      <formula>L139=""</formula>
    </cfRule>
    <cfRule type="expression" dxfId="4106" priority="5121" stopIfTrue="1">
      <formula>L139&lt;=0</formula>
    </cfRule>
    <cfRule type="expression" dxfId="4105" priority="5122" stopIfTrue="1">
      <formula>L139&lt;1</formula>
    </cfRule>
    <cfRule type="expression" dxfId="4104" priority="5123">
      <formula>L139&gt;=1</formula>
    </cfRule>
  </conditionalFormatting>
  <conditionalFormatting sqref="R139">
    <cfRule type="expression" dxfId="4103" priority="5117" stopIfTrue="1">
      <formula>S139=""</formula>
    </cfRule>
    <cfRule type="expression" dxfId="4102" priority="5118" stopIfTrue="1">
      <formula>AND(S139&lt;&gt;"",R139&lt;1)</formula>
    </cfRule>
    <cfRule type="expression" dxfId="4101" priority="5119">
      <formula>AND(S139&lt;&gt;"",R139&gt;=1)</formula>
    </cfRule>
  </conditionalFormatting>
  <conditionalFormatting sqref="N139">
    <cfRule type="expression" dxfId="4100" priority="5114" stopIfTrue="1">
      <formula>AND(O139="",P139="",Q139="")</formula>
    </cfRule>
    <cfRule type="expression" dxfId="4099" priority="5115" stopIfTrue="1">
      <formula>AND(OR(O139&lt;&gt;"",P139&lt;&gt;"",Q139&lt;&gt;""),OR(N139&lt;1,N139=""))</formula>
    </cfRule>
    <cfRule type="expression" dxfId="4098" priority="5116">
      <formula>AND(O139&lt;&gt;"",P139&lt;&gt;"",Q139&lt;&gt;"",N139&gt;=1)</formula>
    </cfRule>
  </conditionalFormatting>
  <conditionalFormatting sqref="AC140:AC142 Y140:AA142 S140:S142 O140:Q142 L140:L142 U140:W142">
    <cfRule type="expression" dxfId="4097" priority="5110" stopIfTrue="1">
      <formula>L140=""</formula>
    </cfRule>
    <cfRule type="expression" dxfId="4096" priority="5111" stopIfTrue="1">
      <formula>L140&lt;=0</formula>
    </cfRule>
    <cfRule type="expression" dxfId="4095" priority="5112" stopIfTrue="1">
      <formula>L140&lt;1</formula>
    </cfRule>
    <cfRule type="expression" dxfId="4094" priority="5113">
      <formula>L140&gt;=1</formula>
    </cfRule>
  </conditionalFormatting>
  <conditionalFormatting sqref="T140:T142">
    <cfRule type="expression" dxfId="4093" priority="5107" stopIfTrue="1">
      <formula>AND(U140="", V140="", W140="")</formula>
    </cfRule>
    <cfRule type="expression" dxfId="4092" priority="5108" stopIfTrue="1">
      <formula>AND(U140&lt;&gt;"",V140&lt;&gt;"",W140&lt;&gt;"",T140&lt;1)</formula>
    </cfRule>
    <cfRule type="expression" dxfId="4091" priority="5109">
      <formula>AND(U140&lt;&gt;"",V140&lt;&gt;"",W140&lt;&gt;"",T140&gt;=1)</formula>
    </cfRule>
  </conditionalFormatting>
  <conditionalFormatting sqref="R140:R142 AB140:AB142">
    <cfRule type="expression" dxfId="4090" priority="5104" stopIfTrue="1">
      <formula>S140=""</formula>
    </cfRule>
    <cfRule type="expression" dxfId="4089" priority="5105" stopIfTrue="1">
      <formula>AND(S140&lt;&gt;"",R140&lt;1)</formula>
    </cfRule>
    <cfRule type="expression" dxfId="4088" priority="5106">
      <formula>AND(S140&lt;&gt;"",R140&gt;=1)</formula>
    </cfRule>
  </conditionalFormatting>
  <conditionalFormatting sqref="T140:T142">
    <cfRule type="expression" dxfId="4087" priority="5101" stopIfTrue="1">
      <formula>AND(U140="", V140="", W140="")</formula>
    </cfRule>
    <cfRule type="expression" dxfId="4086" priority="5102" stopIfTrue="1">
      <formula>AND(OR(U140&lt;&gt;"",V140&lt;&gt;"",W140&lt;&gt;""),OR(T140&lt;1,T140=""))</formula>
    </cfRule>
    <cfRule type="expression" dxfId="4085" priority="5103">
      <formula>AND(U140&lt;&gt;"",V140&lt;&gt;"",W140&lt;&gt;"",T140&gt;=1)</formula>
    </cfRule>
  </conditionalFormatting>
  <conditionalFormatting sqref="N140:N142">
    <cfRule type="expression" dxfId="4084" priority="5098" stopIfTrue="1">
      <formula>AND(O140="",P140="",Q140="")</formula>
    </cfRule>
    <cfRule type="expression" dxfId="4083" priority="5099" stopIfTrue="1">
      <formula>AND(OR(O140&lt;&gt;"",P140&lt;&gt;"",Q140&lt;&gt;""),OR(N140&lt;1,N140=""))</formula>
    </cfRule>
    <cfRule type="expression" dxfId="4082" priority="5100">
      <formula>AND(O140&lt;&gt;"",P140&lt;&gt;"",Q140&lt;&gt;"",N140&gt;=1)</formula>
    </cfRule>
  </conditionalFormatting>
  <conditionalFormatting sqref="T139">
    <cfRule type="expression" dxfId="4081" priority="5094" stopIfTrue="1">
      <formula>T139=""</formula>
    </cfRule>
    <cfRule type="expression" dxfId="4080" priority="5095" stopIfTrue="1">
      <formula>T139&lt;=0</formula>
    </cfRule>
    <cfRule type="expression" dxfId="4079" priority="5096" stopIfTrue="1">
      <formula>T139&lt;1</formula>
    </cfRule>
    <cfRule type="expression" dxfId="4078" priority="5097">
      <formula>T139&gt;=1</formula>
    </cfRule>
  </conditionalFormatting>
  <conditionalFormatting sqref="AB139">
    <cfRule type="expression" dxfId="4077" priority="5086" stopIfTrue="1">
      <formula>AB139=""</formula>
    </cfRule>
    <cfRule type="expression" dxfId="4076" priority="5087" stopIfTrue="1">
      <formula>AB139&lt;=0</formula>
    </cfRule>
    <cfRule type="expression" dxfId="4075" priority="5088" stopIfTrue="1">
      <formula>AB139&lt;1</formula>
    </cfRule>
    <cfRule type="expression" dxfId="4074" priority="5089">
      <formula>AB139&gt;=1</formula>
    </cfRule>
  </conditionalFormatting>
  <conditionalFormatting sqref="AC149 Y149:AA149 L149 S149 O149:Q149 U149:W149">
    <cfRule type="expression" dxfId="4073" priority="5082" stopIfTrue="1">
      <formula>L149=""</formula>
    </cfRule>
    <cfRule type="expression" dxfId="4072" priority="5083" stopIfTrue="1">
      <formula>L149&lt;=0</formula>
    </cfRule>
    <cfRule type="expression" dxfId="4071" priority="5084" stopIfTrue="1">
      <formula>L149&lt;1</formula>
    </cfRule>
    <cfRule type="expression" dxfId="4070" priority="5085">
      <formula>L149&gt;=1</formula>
    </cfRule>
  </conditionalFormatting>
  <conditionalFormatting sqref="T149">
    <cfRule type="expression" dxfId="4069" priority="5079" stopIfTrue="1">
      <formula>AND(U149="", V149="", W149="")</formula>
    </cfRule>
    <cfRule type="expression" dxfId="4068" priority="5080" stopIfTrue="1">
      <formula>AND(U149&lt;&gt;"",V149&lt;&gt;"",W149&lt;&gt;"",T149&lt;1)</formula>
    </cfRule>
    <cfRule type="expression" dxfId="4067" priority="5081">
      <formula>AND(U149&lt;&gt;"",V149&lt;&gt;"",W149&lt;&gt;"",T149&gt;=1)</formula>
    </cfRule>
  </conditionalFormatting>
  <conditionalFormatting sqref="AB149 R149">
    <cfRule type="expression" dxfId="4066" priority="5076" stopIfTrue="1">
      <formula>S149=""</formula>
    </cfRule>
    <cfRule type="expression" dxfId="4065" priority="5077" stopIfTrue="1">
      <formula>AND(S149&lt;&gt;"",R149&lt;1)</formula>
    </cfRule>
    <cfRule type="expression" dxfId="4064" priority="5078">
      <formula>AND(S149&lt;&gt;"",R149&gt;=1)</formula>
    </cfRule>
  </conditionalFormatting>
  <conditionalFormatting sqref="T149">
    <cfRule type="expression" dxfId="4063" priority="5073" stopIfTrue="1">
      <formula>AND(U149="", V149="", W149="")</formula>
    </cfRule>
    <cfRule type="expression" dxfId="4062" priority="5074" stopIfTrue="1">
      <formula>AND(OR(U149&lt;&gt;"",V149&lt;&gt;"",W149&lt;&gt;""),OR(T149&lt;1,T149=""))</formula>
    </cfRule>
    <cfRule type="expression" dxfId="4061" priority="5075">
      <formula>AND(U149&lt;&gt;"",V149&lt;&gt;"",W149&lt;&gt;"",T149&gt;=1)</formula>
    </cfRule>
  </conditionalFormatting>
  <conditionalFormatting sqref="N149">
    <cfRule type="expression" dxfId="4060" priority="5070" stopIfTrue="1">
      <formula>AND(O149="",P149="",Q149="")</formula>
    </cfRule>
    <cfRule type="expression" dxfId="4059" priority="5071" stopIfTrue="1">
      <formula>AND(OR(O149&lt;&gt;"",P149&lt;&gt;"",Q149&lt;&gt;""),OR(N149&lt;1,N149=""))</formula>
    </cfRule>
    <cfRule type="expression" dxfId="4058" priority="5072">
      <formula>AND(O149&lt;&gt;"",P149&lt;&gt;"",Q149&lt;&gt;"",N149&gt;=1)</formula>
    </cfRule>
  </conditionalFormatting>
  <conditionalFormatting sqref="O150:Q152 S150:S152 L150:L152 U150:W152 Y150:AA152 AC150:AC152">
    <cfRule type="expression" dxfId="4057" priority="5066" stopIfTrue="1">
      <formula>L150=""</formula>
    </cfRule>
    <cfRule type="expression" dxfId="4056" priority="5067" stopIfTrue="1">
      <formula>L150&lt;=0</formula>
    </cfRule>
    <cfRule type="expression" dxfId="4055" priority="5068" stopIfTrue="1">
      <formula>L150&lt;1</formula>
    </cfRule>
    <cfRule type="expression" dxfId="4054" priority="5069">
      <formula>L150&gt;=1</formula>
    </cfRule>
  </conditionalFormatting>
  <conditionalFormatting sqref="T150:T152">
    <cfRule type="expression" dxfId="4053" priority="5063" stopIfTrue="1">
      <formula>AND(U150="", V150="", W150="")</formula>
    </cfRule>
    <cfRule type="expression" dxfId="4052" priority="5064" stopIfTrue="1">
      <formula>AND(U150&lt;&gt;"",V150&lt;&gt;"",W150&lt;&gt;"",T150&lt;1)</formula>
    </cfRule>
    <cfRule type="expression" dxfId="4051" priority="5065">
      <formula>AND(U150&lt;&gt;"",V150&lt;&gt;"",W150&lt;&gt;"",T150&gt;=1)</formula>
    </cfRule>
  </conditionalFormatting>
  <conditionalFormatting sqref="AB150:AB152 R150:R152">
    <cfRule type="expression" dxfId="4050" priority="5060" stopIfTrue="1">
      <formula>S150=""</formula>
    </cfRule>
    <cfRule type="expression" dxfId="4049" priority="5061" stopIfTrue="1">
      <formula>AND(S150&lt;&gt;"",R150&lt;1)</formula>
    </cfRule>
    <cfRule type="expression" dxfId="4048" priority="5062">
      <formula>AND(S150&lt;&gt;"",R150&gt;=1)</formula>
    </cfRule>
  </conditionalFormatting>
  <conditionalFormatting sqref="T150:T152">
    <cfRule type="expression" dxfId="4047" priority="5057" stopIfTrue="1">
      <formula>AND(U150="", V150="", W150="")</formula>
    </cfRule>
    <cfRule type="expression" dxfId="4046" priority="5058" stopIfTrue="1">
      <formula>AND(OR(U150&lt;&gt;"",V150&lt;&gt;"",W150&lt;&gt;""),OR(T150&lt;1,T150=""))</formula>
    </cfRule>
    <cfRule type="expression" dxfId="4045" priority="5059">
      <formula>AND(U150&lt;&gt;"",V150&lt;&gt;"",W150&lt;&gt;"",T150&gt;=1)</formula>
    </cfRule>
  </conditionalFormatting>
  <conditionalFormatting sqref="N150:N152">
    <cfRule type="expression" dxfId="4044" priority="5054" stopIfTrue="1">
      <formula>AND(O150="",P150="",Q150="")</formula>
    </cfRule>
    <cfRule type="expression" dxfId="4043" priority="5055" stopIfTrue="1">
      <formula>AND(OR(O150&lt;&gt;"",P150&lt;&gt;"",Q150&lt;&gt;""),OR(N150&lt;1,N150=""))</formula>
    </cfRule>
    <cfRule type="expression" dxfId="4042" priority="5056">
      <formula>AND(O150&lt;&gt;"",P150&lt;&gt;"",Q150&lt;&gt;"",N150&gt;=1)</formula>
    </cfRule>
  </conditionalFormatting>
  <conditionalFormatting sqref="U189:W189 O189:Q189 S189 L189 Y189:AA189 AC189">
    <cfRule type="expression" dxfId="4041" priority="5050" stopIfTrue="1">
      <formula>L189=""</formula>
    </cfRule>
    <cfRule type="expression" dxfId="4040" priority="5051" stopIfTrue="1">
      <formula>L189&lt;=0</formula>
    </cfRule>
    <cfRule type="expression" dxfId="4039" priority="5052" stopIfTrue="1">
      <formula>L189&lt;1</formula>
    </cfRule>
    <cfRule type="expression" dxfId="4038" priority="5053">
      <formula>L189&gt;=1</formula>
    </cfRule>
  </conditionalFormatting>
  <conditionalFormatting sqref="T189">
    <cfRule type="expression" dxfId="4037" priority="5047" stopIfTrue="1">
      <formula>AND(U189="", V189="", W189="")</formula>
    </cfRule>
    <cfRule type="expression" dxfId="4036" priority="5048" stopIfTrue="1">
      <formula>AND(U189&lt;&gt;"",V189&lt;&gt;"",W189&lt;&gt;"",T189&lt;1)</formula>
    </cfRule>
    <cfRule type="expression" dxfId="4035" priority="5049">
      <formula>AND(U189&lt;&gt;"",V189&lt;&gt;"",W189&lt;&gt;"",T189&gt;=1)</formula>
    </cfRule>
  </conditionalFormatting>
  <conditionalFormatting sqref="R189 AB189">
    <cfRule type="expression" dxfId="4034" priority="5044" stopIfTrue="1">
      <formula>S189=""</formula>
    </cfRule>
    <cfRule type="expression" dxfId="4033" priority="5045" stopIfTrue="1">
      <formula>AND(S189&lt;&gt;"",R189&lt;1)</formula>
    </cfRule>
    <cfRule type="expression" dxfId="4032" priority="5046">
      <formula>AND(S189&lt;&gt;"",R189&gt;=1)</formula>
    </cfRule>
  </conditionalFormatting>
  <conditionalFormatting sqref="T189">
    <cfRule type="expression" dxfId="4031" priority="5041" stopIfTrue="1">
      <formula>AND(U189="", V189="", W189="")</formula>
    </cfRule>
    <cfRule type="expression" dxfId="4030" priority="5042" stopIfTrue="1">
      <formula>AND(OR(U189&lt;&gt;"",V189&lt;&gt;"",W189&lt;&gt;""),OR(T189&lt;1,T189=""))</formula>
    </cfRule>
    <cfRule type="expression" dxfId="4029" priority="5043">
      <formula>AND(U189&lt;&gt;"",V189&lt;&gt;"",W189&lt;&gt;"",T189&gt;=1)</formula>
    </cfRule>
  </conditionalFormatting>
  <conditionalFormatting sqref="N189">
    <cfRule type="expression" dxfId="4028" priority="5038" stopIfTrue="1">
      <formula>AND(O189="",P189="",Q189="")</formula>
    </cfRule>
    <cfRule type="expression" dxfId="4027" priority="5039" stopIfTrue="1">
      <formula>AND(OR(O189&lt;&gt;"",P189&lt;&gt;"",Q189&lt;&gt;""),OR(N189&lt;1,N189=""))</formula>
    </cfRule>
    <cfRule type="expression" dxfId="4026" priority="5040">
      <formula>AND(O189&lt;&gt;"",P189&lt;&gt;"",Q189&lt;&gt;"",N189&gt;=1)</formula>
    </cfRule>
  </conditionalFormatting>
  <conditionalFormatting sqref="AC190:AC192 Y190:AA192 U190:W192 L190:L192 S190:S192 O190:Q192">
    <cfRule type="expression" dxfId="4025" priority="5034" stopIfTrue="1">
      <formula>L190=""</formula>
    </cfRule>
    <cfRule type="expression" dxfId="4024" priority="5035" stopIfTrue="1">
      <formula>L190&lt;=0</formula>
    </cfRule>
    <cfRule type="expression" dxfId="4023" priority="5036" stopIfTrue="1">
      <formula>L190&lt;1</formula>
    </cfRule>
    <cfRule type="expression" dxfId="4022" priority="5037">
      <formula>L190&gt;=1</formula>
    </cfRule>
  </conditionalFormatting>
  <conditionalFormatting sqref="T190:T192">
    <cfRule type="expression" dxfId="4021" priority="5031" stopIfTrue="1">
      <formula>AND(U190="", V190="", W190="")</formula>
    </cfRule>
    <cfRule type="expression" dxfId="4020" priority="5032" stopIfTrue="1">
      <formula>AND(U190&lt;&gt;"",V190&lt;&gt;"",W190&lt;&gt;"",T190&lt;1)</formula>
    </cfRule>
    <cfRule type="expression" dxfId="4019" priority="5033">
      <formula>AND(U190&lt;&gt;"",V190&lt;&gt;"",W190&lt;&gt;"",T190&gt;=1)</formula>
    </cfRule>
  </conditionalFormatting>
  <conditionalFormatting sqref="T190:T192">
    <cfRule type="expression" dxfId="4018" priority="5025" stopIfTrue="1">
      <formula>AND(U190="", V190="", W190="")</formula>
    </cfRule>
    <cfRule type="expression" dxfId="4017" priority="5026" stopIfTrue="1">
      <formula>AND(OR(U190&lt;&gt;"",V190&lt;&gt;"",W190&lt;&gt;""),OR(T190&lt;1,T190=""))</formula>
    </cfRule>
    <cfRule type="expression" dxfId="4016" priority="5027">
      <formula>AND(U190&lt;&gt;"",V190&lt;&gt;"",W190&lt;&gt;"",T190&gt;=1)</formula>
    </cfRule>
  </conditionalFormatting>
  <conditionalFormatting sqref="N190:N192">
    <cfRule type="expression" dxfId="4015" priority="5022" stopIfTrue="1">
      <formula>AND(O190="",P190="",Q190="")</formula>
    </cfRule>
    <cfRule type="expression" dxfId="4014" priority="5023" stopIfTrue="1">
      <formula>AND(OR(O190&lt;&gt;"",P190&lt;&gt;"",Q190&lt;&gt;""),OR(N190&lt;1,N190=""))</formula>
    </cfRule>
    <cfRule type="expression" dxfId="4013" priority="5024">
      <formula>AND(O190&lt;&gt;"",P190&lt;&gt;"",Q190&lt;&gt;"",N190&gt;=1)</formula>
    </cfRule>
  </conditionalFormatting>
  <conditionalFormatting sqref="U219 O219:Q219 S219 L219 W219">
    <cfRule type="expression" dxfId="4012" priority="5018" stopIfTrue="1">
      <formula>L219=""</formula>
    </cfRule>
    <cfRule type="expression" dxfId="4011" priority="5019" stopIfTrue="1">
      <formula>L219&lt;=0</formula>
    </cfRule>
    <cfRule type="expression" dxfId="4010" priority="5020" stopIfTrue="1">
      <formula>L219&lt;1</formula>
    </cfRule>
    <cfRule type="expression" dxfId="4009" priority="5021">
      <formula>L219&gt;=1</formula>
    </cfRule>
  </conditionalFormatting>
  <conditionalFormatting sqref="T219">
    <cfRule type="expression" dxfId="4008" priority="5015" stopIfTrue="1">
      <formula>AND(U219="", V219="", W219="")</formula>
    </cfRule>
    <cfRule type="expression" dxfId="4007" priority="5016" stopIfTrue="1">
      <formula>AND(U219&lt;&gt;"",V219&lt;&gt;"",W219&lt;&gt;"",T219&lt;1)</formula>
    </cfRule>
    <cfRule type="expression" dxfId="4006" priority="5017">
      <formula>AND(U219&lt;&gt;"",V219&lt;&gt;"",W219&lt;&gt;"",T219&gt;=1)</formula>
    </cfRule>
  </conditionalFormatting>
  <conditionalFormatting sqref="R219 AB219">
    <cfRule type="expression" dxfId="4005" priority="5012" stopIfTrue="1">
      <formula>S219=""</formula>
    </cfRule>
    <cfRule type="expression" dxfId="4004" priority="5013" stopIfTrue="1">
      <formula>AND(S219&lt;&gt;"",R219&lt;1)</formula>
    </cfRule>
    <cfRule type="expression" dxfId="4003" priority="5014">
      <formula>AND(S219&lt;&gt;"",R219&gt;=1)</formula>
    </cfRule>
  </conditionalFormatting>
  <conditionalFormatting sqref="T219">
    <cfRule type="expression" dxfId="4002" priority="5009" stopIfTrue="1">
      <formula>AND(U219="", V219="", W219="")</formula>
    </cfRule>
    <cfRule type="expression" dxfId="4001" priority="5010" stopIfTrue="1">
      <formula>AND(OR(U219&lt;&gt;"",V219&lt;&gt;"",W219&lt;&gt;""),OR(T219&lt;1,T219=""))</formula>
    </cfRule>
    <cfRule type="expression" dxfId="4000" priority="5011">
      <formula>AND(U219&lt;&gt;"",V219&lt;&gt;"",W219&lt;&gt;"",T219&gt;=1)</formula>
    </cfRule>
  </conditionalFormatting>
  <conditionalFormatting sqref="N219">
    <cfRule type="expression" dxfId="3999" priority="5006" stopIfTrue="1">
      <formula>AND(O219="",P219="",Q219="")</formula>
    </cfRule>
    <cfRule type="expression" dxfId="3998" priority="5007" stopIfTrue="1">
      <formula>AND(OR(O219&lt;&gt;"",P219&lt;&gt;"",Q219&lt;&gt;""),OR(N219&lt;1,N219=""))</formula>
    </cfRule>
    <cfRule type="expression" dxfId="3997" priority="5008">
      <formula>AND(O219&lt;&gt;"",P219&lt;&gt;"",Q219&lt;&gt;"",N219&gt;=1)</formula>
    </cfRule>
  </conditionalFormatting>
  <conditionalFormatting sqref="U220:W226 O220:Q226 S220:S226 L220:L226 Y220:AA226 AC220:AC226">
    <cfRule type="expression" dxfId="3996" priority="5002" stopIfTrue="1">
      <formula>L220=""</formula>
    </cfRule>
    <cfRule type="expression" dxfId="3995" priority="5003" stopIfTrue="1">
      <formula>L220&lt;=0</formula>
    </cfRule>
    <cfRule type="expression" dxfId="3994" priority="5004" stopIfTrue="1">
      <formula>L220&lt;1</formula>
    </cfRule>
    <cfRule type="expression" dxfId="3993" priority="5005">
      <formula>L220&gt;=1</formula>
    </cfRule>
  </conditionalFormatting>
  <conditionalFormatting sqref="T220:T226">
    <cfRule type="expression" dxfId="3992" priority="4999" stopIfTrue="1">
      <formula>AND(U220="", V220="", W220="")</formula>
    </cfRule>
    <cfRule type="expression" dxfId="3991" priority="5000" stopIfTrue="1">
      <formula>AND(U220&lt;&gt;"",V220&lt;&gt;"",W220&lt;&gt;"",T220&lt;1)</formula>
    </cfRule>
    <cfRule type="expression" dxfId="3990" priority="5001">
      <formula>AND(U220&lt;&gt;"",V220&lt;&gt;"",W220&lt;&gt;"",T220&gt;=1)</formula>
    </cfRule>
  </conditionalFormatting>
  <conditionalFormatting sqref="R220:R226 AB220:AB226">
    <cfRule type="expression" dxfId="3989" priority="4996" stopIfTrue="1">
      <formula>S220=""</formula>
    </cfRule>
    <cfRule type="expression" dxfId="3988" priority="4997" stopIfTrue="1">
      <formula>AND(S220&lt;&gt;"",R220&lt;1)</formula>
    </cfRule>
    <cfRule type="expression" dxfId="3987" priority="4998">
      <formula>AND(S220&lt;&gt;"",R220&gt;=1)</formula>
    </cfRule>
  </conditionalFormatting>
  <conditionalFormatting sqref="T220:T226">
    <cfRule type="expression" dxfId="3986" priority="4993" stopIfTrue="1">
      <formula>AND(U220="", V220="", W220="")</formula>
    </cfRule>
    <cfRule type="expression" dxfId="3985" priority="4994" stopIfTrue="1">
      <formula>AND(OR(U220&lt;&gt;"",V220&lt;&gt;"",W220&lt;&gt;""),OR(T220&lt;1,T220=""))</formula>
    </cfRule>
    <cfRule type="expression" dxfId="3984" priority="4995">
      <formula>AND(U220&lt;&gt;"",V220&lt;&gt;"",W220&lt;&gt;"",T220&gt;=1)</formula>
    </cfRule>
  </conditionalFormatting>
  <conditionalFormatting sqref="N220:N226">
    <cfRule type="expression" dxfId="3983" priority="4990" stopIfTrue="1">
      <formula>AND(O220="",P220="",Q220="")</formula>
    </cfRule>
    <cfRule type="expression" dxfId="3982" priority="4991" stopIfTrue="1">
      <formula>AND(OR(O220&lt;&gt;"",P220&lt;&gt;"",Q220&lt;&gt;""),OR(N220&lt;1,N220=""))</formula>
    </cfRule>
    <cfRule type="expression" dxfId="3981" priority="4992">
      <formula>AND(O220&lt;&gt;"",P220&lt;&gt;"",Q220&lt;&gt;"",N220&gt;=1)</formula>
    </cfRule>
  </conditionalFormatting>
  <conditionalFormatting sqref="U229 O229:Q229 S229 L229 W229">
    <cfRule type="expression" dxfId="3980" priority="4986" stopIfTrue="1">
      <formula>L229=""</formula>
    </cfRule>
    <cfRule type="expression" dxfId="3979" priority="4987" stopIfTrue="1">
      <formula>L229&lt;=0</formula>
    </cfRule>
    <cfRule type="expression" dxfId="3978" priority="4988" stopIfTrue="1">
      <formula>L229&lt;1</formula>
    </cfRule>
    <cfRule type="expression" dxfId="3977" priority="4989">
      <formula>L229&gt;=1</formula>
    </cfRule>
  </conditionalFormatting>
  <conditionalFormatting sqref="T229">
    <cfRule type="expression" dxfId="3976" priority="4983" stopIfTrue="1">
      <formula>AND(U229="", V229="", W229="")</formula>
    </cfRule>
    <cfRule type="expression" dxfId="3975" priority="4984" stopIfTrue="1">
      <formula>AND(U229&lt;&gt;"",V229&lt;&gt;"",W229&lt;&gt;"",T229&lt;1)</formula>
    </cfRule>
    <cfRule type="expression" dxfId="3974" priority="4985">
      <formula>AND(U229&lt;&gt;"",V229&lt;&gt;"",W229&lt;&gt;"",T229&gt;=1)</formula>
    </cfRule>
  </conditionalFormatting>
  <conditionalFormatting sqref="R229 AB229">
    <cfRule type="expression" dxfId="3973" priority="4980" stopIfTrue="1">
      <formula>S229=""</formula>
    </cfRule>
    <cfRule type="expression" dxfId="3972" priority="4981" stopIfTrue="1">
      <formula>AND(S229&lt;&gt;"",R229&lt;1)</formula>
    </cfRule>
    <cfRule type="expression" dxfId="3971" priority="4982">
      <formula>AND(S229&lt;&gt;"",R229&gt;=1)</formula>
    </cfRule>
  </conditionalFormatting>
  <conditionalFormatting sqref="T229">
    <cfRule type="expression" dxfId="3970" priority="4977" stopIfTrue="1">
      <formula>AND(U229="", V229="", W229="")</formula>
    </cfRule>
    <cfRule type="expression" dxfId="3969" priority="4978" stopIfTrue="1">
      <formula>AND(OR(U229&lt;&gt;"",V229&lt;&gt;"",W229&lt;&gt;""),OR(T229&lt;1,T229=""))</formula>
    </cfRule>
    <cfRule type="expression" dxfId="3968" priority="4979">
      <formula>AND(U229&lt;&gt;"",V229&lt;&gt;"",W229&lt;&gt;"",T229&gt;=1)</formula>
    </cfRule>
  </conditionalFormatting>
  <conditionalFormatting sqref="N229">
    <cfRule type="expression" dxfId="3967" priority="4974" stopIfTrue="1">
      <formula>AND(O229="",P229="",Q229="")</formula>
    </cfRule>
    <cfRule type="expression" dxfId="3966" priority="4975" stopIfTrue="1">
      <formula>AND(OR(O229&lt;&gt;"",P229&lt;&gt;"",Q229&lt;&gt;""),OR(N229&lt;1,N229=""))</formula>
    </cfRule>
    <cfRule type="expression" dxfId="3965" priority="4976">
      <formula>AND(O229&lt;&gt;"",P229&lt;&gt;"",Q229&lt;&gt;"",N229&gt;=1)</formula>
    </cfRule>
  </conditionalFormatting>
  <conditionalFormatting sqref="U230:W235 O230:Q235 S230:S235 L230:L235 Y230:AA235 AC230:AC235">
    <cfRule type="expression" dxfId="3964" priority="4970" stopIfTrue="1">
      <formula>L230=""</formula>
    </cfRule>
    <cfRule type="expression" dxfId="3963" priority="4971" stopIfTrue="1">
      <formula>L230&lt;=0</formula>
    </cfRule>
    <cfRule type="expression" dxfId="3962" priority="4972" stopIfTrue="1">
      <formula>L230&lt;1</formula>
    </cfRule>
    <cfRule type="expression" dxfId="3961" priority="4973">
      <formula>L230&gt;=1</formula>
    </cfRule>
  </conditionalFormatting>
  <conditionalFormatting sqref="O238:Q238 S238 L238 U238:W238 Y238:AA238 AC238">
    <cfRule type="expression" dxfId="3960" priority="4954" stopIfTrue="1">
      <formula>L238=""</formula>
    </cfRule>
    <cfRule type="expression" dxfId="3959" priority="4955" stopIfTrue="1">
      <formula>L238&lt;=0</formula>
    </cfRule>
    <cfRule type="expression" dxfId="3958" priority="4956" stopIfTrue="1">
      <formula>L238&lt;1</formula>
    </cfRule>
    <cfRule type="expression" dxfId="3957" priority="4957">
      <formula>L238&gt;=1</formula>
    </cfRule>
  </conditionalFormatting>
  <conditionalFormatting sqref="N238">
    <cfRule type="expression" dxfId="3956" priority="4948" stopIfTrue="1">
      <formula>AND(O238="",P238="",Q238="")</formula>
    </cfRule>
    <cfRule type="expression" dxfId="3955" priority="4949" stopIfTrue="1">
      <formula>AND(OR(O238&lt;&gt;"",P238&lt;&gt;"",Q238&lt;&gt;""),OR(N238&lt;1,N238=""))</formula>
    </cfRule>
    <cfRule type="expression" dxfId="3954" priority="4950">
      <formula>AND(O238&lt;&gt;"",P238&lt;&gt;"",Q238&lt;&gt;"",N238&gt;=1)</formula>
    </cfRule>
  </conditionalFormatting>
  <conditionalFormatting sqref="U239:W241 O239:Q241 S239:S241 L239:L241 Y239:AA241 AC239:AC241">
    <cfRule type="expression" dxfId="3953" priority="4944" stopIfTrue="1">
      <formula>L239=""</formula>
    </cfRule>
    <cfRule type="expression" dxfId="3952" priority="4945" stopIfTrue="1">
      <formula>L239&lt;=0</formula>
    </cfRule>
    <cfRule type="expression" dxfId="3951" priority="4946" stopIfTrue="1">
      <formula>L239&lt;1</formula>
    </cfRule>
    <cfRule type="expression" dxfId="3950" priority="4947">
      <formula>L239&gt;=1</formula>
    </cfRule>
  </conditionalFormatting>
  <conditionalFormatting sqref="T240:T241">
    <cfRule type="expression" dxfId="3949" priority="4941" stopIfTrue="1">
      <formula>AND(U240="", V240="", W240="")</formula>
    </cfRule>
    <cfRule type="expression" dxfId="3948" priority="4942" stopIfTrue="1">
      <formula>AND(U240&lt;&gt;"",V240&lt;&gt;"",W240&lt;&gt;"",T240&lt;1)</formula>
    </cfRule>
    <cfRule type="expression" dxfId="3947" priority="4943">
      <formula>AND(U240&lt;&gt;"",V240&lt;&gt;"",W240&lt;&gt;"",T240&gt;=1)</formula>
    </cfRule>
  </conditionalFormatting>
  <conditionalFormatting sqref="R239:R241 AB239:AB241">
    <cfRule type="expression" dxfId="3946" priority="4938" stopIfTrue="1">
      <formula>S239=""</formula>
    </cfRule>
    <cfRule type="expression" dxfId="3945" priority="4939" stopIfTrue="1">
      <formula>AND(S239&lt;&gt;"",R239&lt;1)</formula>
    </cfRule>
    <cfRule type="expression" dxfId="3944" priority="4940">
      <formula>AND(S239&lt;&gt;"",R239&gt;=1)</formula>
    </cfRule>
  </conditionalFormatting>
  <conditionalFormatting sqref="T240:T241">
    <cfRule type="expression" dxfId="3943" priority="4935" stopIfTrue="1">
      <formula>AND(U240="", V240="", W240="")</formula>
    </cfRule>
    <cfRule type="expression" dxfId="3942" priority="4936" stopIfTrue="1">
      <formula>AND(OR(U240&lt;&gt;"",V240&lt;&gt;"",W240&lt;&gt;""),OR(T240&lt;1,T240=""))</formula>
    </cfRule>
    <cfRule type="expression" dxfId="3941" priority="4937">
      <formula>AND(U240&lt;&gt;"",V240&lt;&gt;"",W240&lt;&gt;"",T240&gt;=1)</formula>
    </cfRule>
  </conditionalFormatting>
  <conditionalFormatting sqref="N239:N241">
    <cfRule type="expression" dxfId="3940" priority="4932" stopIfTrue="1">
      <formula>AND(O239="",P239="",Q239="")</formula>
    </cfRule>
    <cfRule type="expression" dxfId="3939" priority="4933" stopIfTrue="1">
      <formula>AND(OR(O239&lt;&gt;"",P239&lt;&gt;"",Q239&lt;&gt;""),OR(N239&lt;1,N239=""))</formula>
    </cfRule>
    <cfRule type="expression" dxfId="3938" priority="4934">
      <formula>AND(O239&lt;&gt;"",P239&lt;&gt;"",Q239&lt;&gt;"",N239&gt;=1)</formula>
    </cfRule>
  </conditionalFormatting>
  <conditionalFormatting sqref="U244 O244:Q244 S244 L244 W244">
    <cfRule type="expression" dxfId="3937" priority="4928" stopIfTrue="1">
      <formula>L244=""</formula>
    </cfRule>
    <cfRule type="expression" dxfId="3936" priority="4929" stopIfTrue="1">
      <formula>L244&lt;=0</formula>
    </cfRule>
    <cfRule type="expression" dxfId="3935" priority="4930" stopIfTrue="1">
      <formula>L244&lt;1</formula>
    </cfRule>
    <cfRule type="expression" dxfId="3934" priority="4931">
      <formula>L244&gt;=1</formula>
    </cfRule>
  </conditionalFormatting>
  <conditionalFormatting sqref="T244">
    <cfRule type="expression" dxfId="3933" priority="4925" stopIfTrue="1">
      <formula>AND(U244="", V244="", W244="")</formula>
    </cfRule>
    <cfRule type="expression" dxfId="3932" priority="4926" stopIfTrue="1">
      <formula>AND(U244&lt;&gt;"",V244&lt;&gt;"",W244&lt;&gt;"",T244&lt;1)</formula>
    </cfRule>
    <cfRule type="expression" dxfId="3931" priority="4927">
      <formula>AND(U244&lt;&gt;"",V244&lt;&gt;"",W244&lt;&gt;"",T244&gt;=1)</formula>
    </cfRule>
  </conditionalFormatting>
  <conditionalFormatting sqref="R244 AB244">
    <cfRule type="expression" dxfId="3930" priority="4922" stopIfTrue="1">
      <formula>S244=""</formula>
    </cfRule>
    <cfRule type="expression" dxfId="3929" priority="4923" stopIfTrue="1">
      <formula>AND(S244&lt;&gt;"",R244&lt;1)</formula>
    </cfRule>
    <cfRule type="expression" dxfId="3928" priority="4924">
      <formula>AND(S244&lt;&gt;"",R244&gt;=1)</formula>
    </cfRule>
  </conditionalFormatting>
  <conditionalFormatting sqref="T244">
    <cfRule type="expression" dxfId="3927" priority="4919" stopIfTrue="1">
      <formula>AND(U244="", V244="", W244="")</formula>
    </cfRule>
    <cfRule type="expression" dxfId="3926" priority="4920" stopIfTrue="1">
      <formula>AND(OR(U244&lt;&gt;"",V244&lt;&gt;"",W244&lt;&gt;""),OR(T244&lt;1,T244=""))</formula>
    </cfRule>
    <cfRule type="expression" dxfId="3925" priority="4921">
      <formula>AND(U244&lt;&gt;"",V244&lt;&gt;"",W244&lt;&gt;"",T244&gt;=1)</formula>
    </cfRule>
  </conditionalFormatting>
  <conditionalFormatting sqref="N244">
    <cfRule type="expression" dxfId="3924" priority="4916" stopIfTrue="1">
      <formula>AND(O244="",P244="",Q244="")</formula>
    </cfRule>
    <cfRule type="expression" dxfId="3923" priority="4917" stopIfTrue="1">
      <formula>AND(OR(O244&lt;&gt;"",P244&lt;&gt;"",Q244&lt;&gt;""),OR(N244&lt;1,N244=""))</formula>
    </cfRule>
    <cfRule type="expression" dxfId="3922" priority="4918">
      <formula>AND(O244&lt;&gt;"",P244&lt;&gt;"",Q244&lt;&gt;"",N244&gt;=1)</formula>
    </cfRule>
  </conditionalFormatting>
  <conditionalFormatting sqref="U245:W247 O245:Q247 S245:S247 L245:L247 Y245:AA247 AC245:AC247">
    <cfRule type="expression" dxfId="3921" priority="4912" stopIfTrue="1">
      <formula>L245=""</formula>
    </cfRule>
    <cfRule type="expression" dxfId="3920" priority="4913" stopIfTrue="1">
      <formula>L245&lt;=0</formula>
    </cfRule>
    <cfRule type="expression" dxfId="3919" priority="4914" stopIfTrue="1">
      <formula>L245&lt;1</formula>
    </cfRule>
    <cfRule type="expression" dxfId="3918" priority="4915">
      <formula>L245&gt;=1</formula>
    </cfRule>
  </conditionalFormatting>
  <conditionalFormatting sqref="T245:T247">
    <cfRule type="expression" dxfId="3917" priority="4909" stopIfTrue="1">
      <formula>AND(U245="", V245="", W245="")</formula>
    </cfRule>
    <cfRule type="expression" dxfId="3916" priority="4910" stopIfTrue="1">
      <formula>AND(U245&lt;&gt;"",V245&lt;&gt;"",W245&lt;&gt;"",T245&lt;1)</formula>
    </cfRule>
    <cfRule type="expression" dxfId="3915" priority="4911">
      <formula>AND(U245&lt;&gt;"",V245&lt;&gt;"",W245&lt;&gt;"",T245&gt;=1)</formula>
    </cfRule>
  </conditionalFormatting>
  <conditionalFormatting sqref="R245:R247 AB245:AB247">
    <cfRule type="expression" dxfId="3914" priority="4906" stopIfTrue="1">
      <formula>S245=""</formula>
    </cfRule>
    <cfRule type="expression" dxfId="3913" priority="4907" stopIfTrue="1">
      <formula>AND(S245&lt;&gt;"",R245&lt;1)</formula>
    </cfRule>
    <cfRule type="expression" dxfId="3912" priority="4908">
      <formula>AND(S245&lt;&gt;"",R245&gt;=1)</formula>
    </cfRule>
  </conditionalFormatting>
  <conditionalFormatting sqref="T245:T247">
    <cfRule type="expression" dxfId="3911" priority="4903" stopIfTrue="1">
      <formula>AND(U245="", V245="", W245="")</formula>
    </cfRule>
    <cfRule type="expression" dxfId="3910" priority="4904" stopIfTrue="1">
      <formula>AND(OR(U245&lt;&gt;"",V245&lt;&gt;"",W245&lt;&gt;""),OR(T245&lt;1,T245=""))</formula>
    </cfRule>
    <cfRule type="expression" dxfId="3909" priority="4905">
      <formula>AND(U245&lt;&gt;"",V245&lt;&gt;"",W245&lt;&gt;"",T245&gt;=1)</formula>
    </cfRule>
  </conditionalFormatting>
  <conditionalFormatting sqref="N245:N247">
    <cfRule type="expression" dxfId="3908" priority="4900" stopIfTrue="1">
      <formula>AND(O245="",P245="",Q245="")</formula>
    </cfRule>
    <cfRule type="expression" dxfId="3907" priority="4901" stopIfTrue="1">
      <formula>AND(OR(O245&lt;&gt;"",P245&lt;&gt;"",Q245&lt;&gt;""),OR(N245&lt;1,N245=""))</formula>
    </cfRule>
    <cfRule type="expression" dxfId="3906" priority="4902">
      <formula>AND(O245&lt;&gt;"",P245&lt;&gt;"",Q245&lt;&gt;"",N245&gt;=1)</formula>
    </cfRule>
  </conditionalFormatting>
  <conditionalFormatting sqref="L266 S266 O266:Q266 U266 W266">
    <cfRule type="expression" dxfId="3905" priority="4896" stopIfTrue="1">
      <formula>L266=""</formula>
    </cfRule>
    <cfRule type="expression" dxfId="3904" priority="4897" stopIfTrue="1">
      <formula>L266&lt;=0</formula>
    </cfRule>
    <cfRule type="expression" dxfId="3903" priority="4898" stopIfTrue="1">
      <formula>L266&lt;1</formula>
    </cfRule>
    <cfRule type="expression" dxfId="3902" priority="4899">
      <formula>L266&gt;=1</formula>
    </cfRule>
  </conditionalFormatting>
  <conditionalFormatting sqref="T266">
    <cfRule type="expression" dxfId="3901" priority="4893" stopIfTrue="1">
      <formula>AND(U266="", V266="", W266="")</formula>
    </cfRule>
    <cfRule type="expression" dxfId="3900" priority="4894" stopIfTrue="1">
      <formula>AND(U266&lt;&gt;"",V266&lt;&gt;"",W266&lt;&gt;"",T266&lt;1)</formula>
    </cfRule>
    <cfRule type="expression" dxfId="3899" priority="4895">
      <formula>AND(U266&lt;&gt;"",V266&lt;&gt;"",W266&lt;&gt;"",T266&gt;=1)</formula>
    </cfRule>
  </conditionalFormatting>
  <conditionalFormatting sqref="AB266 R266">
    <cfRule type="expression" dxfId="3898" priority="4890" stopIfTrue="1">
      <formula>S266=""</formula>
    </cfRule>
    <cfRule type="expression" dxfId="3897" priority="4891" stopIfTrue="1">
      <formula>AND(S266&lt;&gt;"",R266&lt;1)</formula>
    </cfRule>
    <cfRule type="expression" dxfId="3896" priority="4892">
      <formula>AND(S266&lt;&gt;"",R266&gt;=1)</formula>
    </cfRule>
  </conditionalFormatting>
  <conditionalFormatting sqref="T266">
    <cfRule type="expression" dxfId="3895" priority="4887" stopIfTrue="1">
      <formula>AND(U266="", V266="", W266="")</formula>
    </cfRule>
    <cfRule type="expression" dxfId="3894" priority="4888" stopIfTrue="1">
      <formula>AND(OR(U266&lt;&gt;"",V266&lt;&gt;"",W266&lt;&gt;""),OR(T266&lt;1,T266=""))</formula>
    </cfRule>
    <cfRule type="expression" dxfId="3893" priority="4889">
      <formula>AND(U266&lt;&gt;"",V266&lt;&gt;"",W266&lt;&gt;"",T266&gt;=1)</formula>
    </cfRule>
  </conditionalFormatting>
  <conditionalFormatting sqref="N266">
    <cfRule type="expression" dxfId="3892" priority="4884" stopIfTrue="1">
      <formula>AND(O266="",P266="",Q266="")</formula>
    </cfRule>
    <cfRule type="expression" dxfId="3891" priority="4885" stopIfTrue="1">
      <formula>AND(OR(O266&lt;&gt;"",P266&lt;&gt;"",Q266&lt;&gt;""),OR(N266&lt;1,N266=""))</formula>
    </cfRule>
    <cfRule type="expression" dxfId="3890" priority="4886">
      <formula>AND(O266&lt;&gt;"",P266&lt;&gt;"",Q266&lt;&gt;"",N266&gt;=1)</formula>
    </cfRule>
  </conditionalFormatting>
  <conditionalFormatting sqref="AC267:AC269 Y267:AA269 L267:L269 S267:S269 O267:Q269 U267:W269">
    <cfRule type="expression" dxfId="3889" priority="4880" stopIfTrue="1">
      <formula>L267=""</formula>
    </cfRule>
    <cfRule type="expression" dxfId="3888" priority="4881" stopIfTrue="1">
      <formula>L267&lt;=0</formula>
    </cfRule>
    <cfRule type="expression" dxfId="3887" priority="4882" stopIfTrue="1">
      <formula>L267&lt;1</formula>
    </cfRule>
    <cfRule type="expression" dxfId="3886" priority="4883">
      <formula>L267&gt;=1</formula>
    </cfRule>
  </conditionalFormatting>
  <conditionalFormatting sqref="T267:T269">
    <cfRule type="expression" dxfId="3885" priority="4877" stopIfTrue="1">
      <formula>AND(U267="", V267="", W267="")</formula>
    </cfRule>
    <cfRule type="expression" dxfId="3884" priority="4878" stopIfTrue="1">
      <formula>AND(U267&lt;&gt;"",V267&lt;&gt;"",W267&lt;&gt;"",T267&lt;1)</formula>
    </cfRule>
    <cfRule type="expression" dxfId="3883" priority="4879">
      <formula>AND(U267&lt;&gt;"",V267&lt;&gt;"",W267&lt;&gt;"",T267&gt;=1)</formula>
    </cfRule>
  </conditionalFormatting>
  <conditionalFormatting sqref="AB267:AB269 R267:R269">
    <cfRule type="expression" dxfId="3882" priority="4874" stopIfTrue="1">
      <formula>S267=""</formula>
    </cfRule>
    <cfRule type="expression" dxfId="3881" priority="4875" stopIfTrue="1">
      <formula>AND(S267&lt;&gt;"",R267&lt;1)</formula>
    </cfRule>
    <cfRule type="expression" dxfId="3880" priority="4876">
      <formula>AND(S267&lt;&gt;"",R267&gt;=1)</formula>
    </cfRule>
  </conditionalFormatting>
  <conditionalFormatting sqref="T267:T269">
    <cfRule type="expression" dxfId="3879" priority="4871" stopIfTrue="1">
      <formula>AND(U267="", V267="", W267="")</formula>
    </cfRule>
    <cfRule type="expression" dxfId="3878" priority="4872" stopIfTrue="1">
      <formula>AND(OR(U267&lt;&gt;"",V267&lt;&gt;"",W267&lt;&gt;""),OR(T267&lt;1,T267=""))</formula>
    </cfRule>
    <cfRule type="expression" dxfId="3877" priority="4873">
      <formula>AND(U267&lt;&gt;"",V267&lt;&gt;"",W267&lt;&gt;"",T267&gt;=1)</formula>
    </cfRule>
  </conditionalFormatting>
  <conditionalFormatting sqref="N267:N269">
    <cfRule type="expression" dxfId="3876" priority="4868" stopIfTrue="1">
      <formula>AND(O267="",P267="",Q267="")</formula>
    </cfRule>
    <cfRule type="expression" dxfId="3875" priority="4869" stopIfTrue="1">
      <formula>AND(OR(O267&lt;&gt;"",P267&lt;&gt;"",Q267&lt;&gt;""),OR(N267&lt;1,N267=""))</formula>
    </cfRule>
    <cfRule type="expression" dxfId="3874" priority="4870">
      <formula>AND(O267&lt;&gt;"",P267&lt;&gt;"",Q267&lt;&gt;"",N267&gt;=1)</formula>
    </cfRule>
  </conditionalFormatting>
  <conditionalFormatting sqref="O300:Q300 S300 L300 U300:W300 Y300:AA300 AC300">
    <cfRule type="expression" dxfId="3873" priority="4864" stopIfTrue="1">
      <formula>L300=""</formula>
    </cfRule>
    <cfRule type="expression" dxfId="3872" priority="4865" stopIfTrue="1">
      <formula>L300&lt;=0</formula>
    </cfRule>
    <cfRule type="expression" dxfId="3871" priority="4866" stopIfTrue="1">
      <formula>L300&lt;1</formula>
    </cfRule>
    <cfRule type="expression" dxfId="3870" priority="4867">
      <formula>L300&gt;=1</formula>
    </cfRule>
  </conditionalFormatting>
  <conditionalFormatting sqref="R300">
    <cfRule type="expression" dxfId="3869" priority="4861" stopIfTrue="1">
      <formula>S300=""</formula>
    </cfRule>
    <cfRule type="expression" dxfId="3868" priority="4862" stopIfTrue="1">
      <formula>AND(S300&lt;&gt;"",R300&lt;1)</formula>
    </cfRule>
    <cfRule type="expression" dxfId="3867" priority="4863">
      <formula>AND(S300&lt;&gt;"",R300&gt;=1)</formula>
    </cfRule>
  </conditionalFormatting>
  <conditionalFormatting sqref="N300">
    <cfRule type="expression" dxfId="3866" priority="4858" stopIfTrue="1">
      <formula>AND(O300="",P300="",Q300="")</formula>
    </cfRule>
    <cfRule type="expression" dxfId="3865" priority="4859" stopIfTrue="1">
      <formula>AND(OR(O300&lt;&gt;"",P300&lt;&gt;"",Q300&lt;&gt;""),OR(N300&lt;1,N300=""))</formula>
    </cfRule>
    <cfRule type="expression" dxfId="3864" priority="4860">
      <formula>AND(O300&lt;&gt;"",P300&lt;&gt;"",Q300&lt;&gt;"",N300&gt;=1)</formula>
    </cfRule>
  </conditionalFormatting>
  <conditionalFormatting sqref="T300">
    <cfRule type="expression" dxfId="3863" priority="4854" stopIfTrue="1">
      <formula>T300=""</formula>
    </cfRule>
    <cfRule type="expression" dxfId="3862" priority="4855" stopIfTrue="1">
      <formula>T300&lt;=0</formula>
    </cfRule>
    <cfRule type="expression" dxfId="3861" priority="4856" stopIfTrue="1">
      <formula>T300&lt;1</formula>
    </cfRule>
    <cfRule type="expression" dxfId="3860" priority="4857">
      <formula>T300&gt;=1</formula>
    </cfRule>
  </conditionalFormatting>
  <conditionalFormatting sqref="P506">
    <cfRule type="expression" dxfId="3859" priority="4089" stopIfTrue="1">
      <formula>P506=""</formula>
    </cfRule>
    <cfRule type="expression" dxfId="3858" priority="4090" stopIfTrue="1">
      <formula>P506&lt;=0</formula>
    </cfRule>
    <cfRule type="expression" dxfId="3857" priority="4091" stopIfTrue="1">
      <formula>P506&lt;1</formula>
    </cfRule>
    <cfRule type="expression" dxfId="3856" priority="4092">
      <formula>P506&gt;=1</formula>
    </cfRule>
  </conditionalFormatting>
  <conditionalFormatting sqref="AB300">
    <cfRule type="expression" dxfId="3855" priority="4846" stopIfTrue="1">
      <formula>AB300=""</formula>
    </cfRule>
    <cfRule type="expression" dxfId="3854" priority="4847" stopIfTrue="1">
      <formula>AB300&lt;=0</formula>
    </cfRule>
    <cfRule type="expression" dxfId="3853" priority="4848" stopIfTrue="1">
      <formula>AB300&lt;1</formula>
    </cfRule>
    <cfRule type="expression" dxfId="3852" priority="4849">
      <formula>AB300&gt;=1</formula>
    </cfRule>
  </conditionalFormatting>
  <conditionalFormatting sqref="T301:T307">
    <cfRule type="expression" dxfId="3851" priority="4819" stopIfTrue="1">
      <formula>AND(U301="", V301="", W301="")</formula>
    </cfRule>
    <cfRule type="expression" dxfId="3850" priority="4820" stopIfTrue="1">
      <formula>AND(U301&lt;&gt;"",V301&lt;&gt;"",W301&lt;&gt;"",T301&lt;1)</formula>
    </cfRule>
    <cfRule type="expression" dxfId="3849" priority="4821">
      <formula>AND(U301&lt;&gt;"",V301&lt;&gt;"",W301&lt;&gt;"",T301&gt;=1)</formula>
    </cfRule>
  </conditionalFormatting>
  <conditionalFormatting sqref="T301:T307">
    <cfRule type="expression" dxfId="3848" priority="4813" stopIfTrue="1">
      <formula>AND(U301="", V301="", W301="")</formula>
    </cfRule>
    <cfRule type="expression" dxfId="3847" priority="4814" stopIfTrue="1">
      <formula>AND(OR(U301&lt;&gt;"",V301&lt;&gt;"",W301&lt;&gt;""),OR(T301&lt;1,T301=""))</formula>
    </cfRule>
    <cfRule type="expression" dxfId="3846" priority="4815">
      <formula>AND(U301&lt;&gt;"",V301&lt;&gt;"",W301&lt;&gt;"",T301&gt;=1)</formula>
    </cfRule>
  </conditionalFormatting>
  <conditionalFormatting sqref="AC301:AC307 Y301:AA307 L301:L307 S301:S307 O301:Q307 U301:W307">
    <cfRule type="expression" dxfId="3845" priority="4822" stopIfTrue="1">
      <formula>L301=""</formula>
    </cfRule>
    <cfRule type="expression" dxfId="3844" priority="4823" stopIfTrue="1">
      <formula>L301&lt;=0</formula>
    </cfRule>
    <cfRule type="expression" dxfId="3843" priority="4824" stopIfTrue="1">
      <formula>L301&lt;1</formula>
    </cfRule>
    <cfRule type="expression" dxfId="3842" priority="4825">
      <formula>L301&gt;=1</formula>
    </cfRule>
  </conditionalFormatting>
  <conditionalFormatting sqref="AB301:AB307 R301:R307">
    <cfRule type="expression" dxfId="3841" priority="4816" stopIfTrue="1">
      <formula>S301=""</formula>
    </cfRule>
    <cfRule type="expression" dxfId="3840" priority="4817" stopIfTrue="1">
      <formula>AND(S301&lt;&gt;"",R301&lt;1)</formula>
    </cfRule>
    <cfRule type="expression" dxfId="3839" priority="4818">
      <formula>AND(S301&lt;&gt;"",R301&gt;=1)</formula>
    </cfRule>
  </conditionalFormatting>
  <conditionalFormatting sqref="N301:N307">
    <cfRule type="expression" dxfId="3838" priority="4810" stopIfTrue="1">
      <formula>AND(O301="",P301="",Q301="")</formula>
    </cfRule>
    <cfRule type="expression" dxfId="3837" priority="4811" stopIfTrue="1">
      <formula>AND(OR(O301&lt;&gt;"",P301&lt;&gt;"",Q301&lt;&gt;""),OR(N301&lt;1,N301=""))</formula>
    </cfRule>
    <cfRule type="expression" dxfId="3836" priority="4812">
      <formula>AND(O301&lt;&gt;"",P301&lt;&gt;"",Q301&lt;&gt;"",N301&gt;=1)</formula>
    </cfRule>
  </conditionalFormatting>
  <conditionalFormatting sqref="L325 S325 O325:Q325 U325 W325">
    <cfRule type="expression" dxfId="3835" priority="4806" stopIfTrue="1">
      <formula>L325=""</formula>
    </cfRule>
    <cfRule type="expression" dxfId="3834" priority="4807" stopIfTrue="1">
      <formula>L325&lt;=0</formula>
    </cfRule>
    <cfRule type="expression" dxfId="3833" priority="4808" stopIfTrue="1">
      <formula>L325&lt;1</formula>
    </cfRule>
    <cfRule type="expression" dxfId="3832" priority="4809">
      <formula>L325&gt;=1</formula>
    </cfRule>
  </conditionalFormatting>
  <conditionalFormatting sqref="T325">
    <cfRule type="expression" dxfId="3831" priority="4803" stopIfTrue="1">
      <formula>AND(U325="", V325="", W325="")</formula>
    </cfRule>
    <cfRule type="expression" dxfId="3830" priority="4804" stopIfTrue="1">
      <formula>AND(U325&lt;&gt;"",V325&lt;&gt;"",W325&lt;&gt;"",T325&lt;1)</formula>
    </cfRule>
    <cfRule type="expression" dxfId="3829" priority="4805">
      <formula>AND(U325&lt;&gt;"",V325&lt;&gt;"",W325&lt;&gt;"",T325&gt;=1)</formula>
    </cfRule>
  </conditionalFormatting>
  <conditionalFormatting sqref="AB325 R325">
    <cfRule type="expression" dxfId="3828" priority="4800" stopIfTrue="1">
      <formula>S325=""</formula>
    </cfRule>
    <cfRule type="expression" dxfId="3827" priority="4801" stopIfTrue="1">
      <formula>AND(S325&lt;&gt;"",R325&lt;1)</formula>
    </cfRule>
    <cfRule type="expression" dxfId="3826" priority="4802">
      <formula>AND(S325&lt;&gt;"",R325&gt;=1)</formula>
    </cfRule>
  </conditionalFormatting>
  <conditionalFormatting sqref="T325">
    <cfRule type="expression" dxfId="3825" priority="4797" stopIfTrue="1">
      <formula>AND(U325="", V325="", W325="")</formula>
    </cfRule>
    <cfRule type="expression" dxfId="3824" priority="4798" stopIfTrue="1">
      <formula>AND(OR(U325&lt;&gt;"",V325&lt;&gt;"",W325&lt;&gt;""),OR(T325&lt;1,T325=""))</formula>
    </cfRule>
    <cfRule type="expression" dxfId="3823" priority="4799">
      <formula>AND(U325&lt;&gt;"",V325&lt;&gt;"",W325&lt;&gt;"",T325&gt;=1)</formula>
    </cfRule>
  </conditionalFormatting>
  <conditionalFormatting sqref="N325">
    <cfRule type="expression" dxfId="3822" priority="4794" stopIfTrue="1">
      <formula>AND(O325="",P325="",Q325="")</formula>
    </cfRule>
    <cfRule type="expression" dxfId="3821" priority="4795" stopIfTrue="1">
      <formula>AND(OR(O325&lt;&gt;"",P325&lt;&gt;"",Q325&lt;&gt;""),OR(N325&lt;1,N325=""))</formula>
    </cfRule>
    <cfRule type="expression" dxfId="3820" priority="4796">
      <formula>AND(O325&lt;&gt;"",P325&lt;&gt;"",Q325&lt;&gt;"",N325&gt;=1)</formula>
    </cfRule>
  </conditionalFormatting>
  <conditionalFormatting sqref="U326:W332 O326:Q332 S326:S332 L326:L332 Y326:AA332 AC326:AC332 L334 S334 O334:Q334 U334:W334">
    <cfRule type="expression" dxfId="3819" priority="4790" stopIfTrue="1">
      <formula>L326=""</formula>
    </cfRule>
    <cfRule type="expression" dxfId="3818" priority="4791" stopIfTrue="1">
      <formula>L326&lt;=0</formula>
    </cfRule>
    <cfRule type="expression" dxfId="3817" priority="4792" stopIfTrue="1">
      <formula>L326&lt;1</formula>
    </cfRule>
    <cfRule type="expression" dxfId="3816" priority="4793">
      <formula>L326&gt;=1</formula>
    </cfRule>
  </conditionalFormatting>
  <conditionalFormatting sqref="AC335 Y335:AA335 L335 S335 O335:Q335 U335:W335">
    <cfRule type="expression" dxfId="3815" priority="4786" stopIfTrue="1">
      <formula>L335=""</formula>
    </cfRule>
    <cfRule type="expression" dxfId="3814" priority="4787" stopIfTrue="1">
      <formula>L335&lt;=0</formula>
    </cfRule>
    <cfRule type="expression" dxfId="3813" priority="4788" stopIfTrue="1">
      <formula>L335&lt;1</formula>
    </cfRule>
    <cfRule type="expression" dxfId="3812" priority="4789">
      <formula>L335&gt;=1</formula>
    </cfRule>
  </conditionalFormatting>
  <conditionalFormatting sqref="T335">
    <cfRule type="expression" dxfId="3811" priority="4783" stopIfTrue="1">
      <formula>AND(U335="", V335="", W335="")</formula>
    </cfRule>
    <cfRule type="expression" dxfId="3810" priority="4784" stopIfTrue="1">
      <formula>AND(U335&lt;&gt;"",V335&lt;&gt;"",W335&lt;&gt;"",T335&lt;1)</formula>
    </cfRule>
    <cfRule type="expression" dxfId="3809" priority="4785">
      <formula>AND(U335&lt;&gt;"",V335&lt;&gt;"",W335&lt;&gt;"",T335&gt;=1)</formula>
    </cfRule>
  </conditionalFormatting>
  <conditionalFormatting sqref="AB335 R335">
    <cfRule type="expression" dxfId="3808" priority="4780" stopIfTrue="1">
      <formula>S335=""</formula>
    </cfRule>
    <cfRule type="expression" dxfId="3807" priority="4781" stopIfTrue="1">
      <formula>AND(S335&lt;&gt;"",R335&lt;1)</formula>
    </cfRule>
    <cfRule type="expression" dxfId="3806" priority="4782">
      <formula>AND(S335&lt;&gt;"",R335&gt;=1)</formula>
    </cfRule>
  </conditionalFormatting>
  <conditionalFormatting sqref="T335">
    <cfRule type="expression" dxfId="3805" priority="4777" stopIfTrue="1">
      <formula>AND(U335="", V335="", W335="")</formula>
    </cfRule>
    <cfRule type="expression" dxfId="3804" priority="4778" stopIfTrue="1">
      <formula>AND(OR(U335&lt;&gt;"",V335&lt;&gt;"",W335&lt;&gt;""),OR(T335&lt;1,T335=""))</formula>
    </cfRule>
    <cfRule type="expression" dxfId="3803" priority="4779">
      <formula>AND(U335&lt;&gt;"",V335&lt;&gt;"",W335&lt;&gt;"",T335&gt;=1)</formula>
    </cfRule>
  </conditionalFormatting>
  <conditionalFormatting sqref="N335">
    <cfRule type="expression" dxfId="3802" priority="4774" stopIfTrue="1">
      <formula>AND(O335="",P335="",Q335="")</formula>
    </cfRule>
    <cfRule type="expression" dxfId="3801" priority="4775" stopIfTrue="1">
      <formula>AND(OR(O335&lt;&gt;"",P335&lt;&gt;"",Q335&lt;&gt;""),OR(N335&lt;1,N335=""))</formula>
    </cfRule>
    <cfRule type="expression" dxfId="3800" priority="4776">
      <formula>AND(O335&lt;&gt;"",P335&lt;&gt;"",Q335&lt;&gt;"",N335&gt;=1)</formula>
    </cfRule>
  </conditionalFormatting>
  <conditionalFormatting sqref="U336:W338 O336:Q338 S336:S338 L336:L338 Y336:AA338 AC336:AC338">
    <cfRule type="expression" dxfId="3799" priority="4770" stopIfTrue="1">
      <formula>L336=""</formula>
    </cfRule>
    <cfRule type="expression" dxfId="3798" priority="4771" stopIfTrue="1">
      <formula>L336&lt;=0</formula>
    </cfRule>
    <cfRule type="expression" dxfId="3797" priority="4772" stopIfTrue="1">
      <formula>L336&lt;1</formula>
    </cfRule>
    <cfRule type="expression" dxfId="3796" priority="4773">
      <formula>L336&gt;=1</formula>
    </cfRule>
  </conditionalFormatting>
  <conditionalFormatting sqref="T336:T338">
    <cfRule type="expression" dxfId="3795" priority="4767" stopIfTrue="1">
      <formula>AND(U336="", V336="", W336="")</formula>
    </cfRule>
    <cfRule type="expression" dxfId="3794" priority="4768" stopIfTrue="1">
      <formula>AND(U336&lt;&gt;"",V336&lt;&gt;"",W336&lt;&gt;"",T336&lt;1)</formula>
    </cfRule>
    <cfRule type="expression" dxfId="3793" priority="4769">
      <formula>AND(U336&lt;&gt;"",V336&lt;&gt;"",W336&lt;&gt;"",T336&gt;=1)</formula>
    </cfRule>
  </conditionalFormatting>
  <conditionalFormatting sqref="R336:R338 AB336:AB338">
    <cfRule type="expression" dxfId="3792" priority="4764" stopIfTrue="1">
      <formula>S336=""</formula>
    </cfRule>
    <cfRule type="expression" dxfId="3791" priority="4765" stopIfTrue="1">
      <formula>AND(S336&lt;&gt;"",R336&lt;1)</formula>
    </cfRule>
    <cfRule type="expression" dxfId="3790" priority="4766">
      <formula>AND(S336&lt;&gt;"",R336&gt;=1)</formula>
    </cfRule>
  </conditionalFormatting>
  <conditionalFormatting sqref="T336:T338">
    <cfRule type="expression" dxfId="3789" priority="4761" stopIfTrue="1">
      <formula>AND(U336="", V336="", W336="")</formula>
    </cfRule>
    <cfRule type="expression" dxfId="3788" priority="4762" stopIfTrue="1">
      <formula>AND(OR(U336&lt;&gt;"",V336&lt;&gt;"",W336&lt;&gt;""),OR(T336&lt;1,T336=""))</formula>
    </cfRule>
    <cfRule type="expression" dxfId="3787" priority="4763">
      <formula>AND(U336&lt;&gt;"",V336&lt;&gt;"",W336&lt;&gt;"",T336&gt;=1)</formula>
    </cfRule>
  </conditionalFormatting>
  <conditionalFormatting sqref="N336:N338">
    <cfRule type="expression" dxfId="3786" priority="4758" stopIfTrue="1">
      <formula>AND(O336="",P336="",Q336="")</formula>
    </cfRule>
    <cfRule type="expression" dxfId="3785" priority="4759" stopIfTrue="1">
      <formula>AND(OR(O336&lt;&gt;"",P336&lt;&gt;"",Q336&lt;&gt;""),OR(N336&lt;1,N336=""))</formula>
    </cfRule>
    <cfRule type="expression" dxfId="3784" priority="4760">
      <formula>AND(O336&lt;&gt;"",P336&lt;&gt;"",Q336&lt;&gt;"",N336&gt;=1)</formula>
    </cfRule>
  </conditionalFormatting>
  <conditionalFormatting sqref="Y41:AA41 S41 O41:Q41 L41 AC41 U41:W41">
    <cfRule type="expression" dxfId="3783" priority="4754" stopIfTrue="1">
      <formula>L41=""</formula>
    </cfRule>
    <cfRule type="expression" dxfId="3782" priority="4755" stopIfTrue="1">
      <formula>L41&lt;=0</formula>
    </cfRule>
    <cfRule type="expression" dxfId="3781" priority="4756" stopIfTrue="1">
      <formula>L41&lt;1</formula>
    </cfRule>
    <cfRule type="expression" dxfId="3780" priority="4757">
      <formula>L41&gt;=1</formula>
    </cfRule>
  </conditionalFormatting>
  <conditionalFormatting sqref="T41">
    <cfRule type="expression" dxfId="3779" priority="4751" stopIfTrue="1">
      <formula>AND(U41="", V41="", W41="")</formula>
    </cfRule>
    <cfRule type="expression" dxfId="3778" priority="4752" stopIfTrue="1">
      <formula>AND(U41&lt;&gt;"",V41&lt;&gt;"",W41&lt;&gt;"",T41&lt;1)</formula>
    </cfRule>
    <cfRule type="expression" dxfId="3777" priority="4753">
      <formula>AND(U41&lt;&gt;"",V41&lt;&gt;"",W41&lt;&gt;"",T41&gt;=1)</formula>
    </cfRule>
  </conditionalFormatting>
  <conditionalFormatting sqref="R41 AB41">
    <cfRule type="expression" dxfId="3776" priority="4748" stopIfTrue="1">
      <formula>S41=""</formula>
    </cfRule>
    <cfRule type="expression" dxfId="3775" priority="4749" stopIfTrue="1">
      <formula>AND(S41&lt;&gt;"",R41&lt;1)</formula>
    </cfRule>
    <cfRule type="expression" dxfId="3774" priority="4750">
      <formula>AND(S41&lt;&gt;"",R41&gt;=1)</formula>
    </cfRule>
  </conditionalFormatting>
  <conditionalFormatting sqref="T41">
    <cfRule type="expression" dxfId="3773" priority="4745" stopIfTrue="1">
      <formula>AND(U41="", V41="", W41="")</formula>
    </cfRule>
    <cfRule type="expression" dxfId="3772" priority="4746" stopIfTrue="1">
      <formula>AND(OR(U41&lt;&gt;"",V41&lt;&gt;"",W41&lt;&gt;""),OR(T41&lt;1,T41=""))</formula>
    </cfRule>
    <cfRule type="expression" dxfId="3771" priority="4747">
      <formula>AND(U41&lt;&gt;"",V41&lt;&gt;"",W41&lt;&gt;"",T41&gt;=1)</formula>
    </cfRule>
  </conditionalFormatting>
  <conditionalFormatting sqref="N41">
    <cfRule type="expression" dxfId="3770" priority="4742" stopIfTrue="1">
      <formula>AND(O41="",P41="",Q41="")</formula>
    </cfRule>
    <cfRule type="expression" dxfId="3769" priority="4743" stopIfTrue="1">
      <formula>AND(OR(O41&lt;&gt;"",P41&lt;&gt;"",Q41&lt;&gt;""),OR(N41&lt;1,N41=""))</formula>
    </cfRule>
    <cfRule type="expression" dxfId="3768" priority="4744">
      <formula>AND(O41&lt;&gt;"",P41&lt;&gt;"",Q41&lt;&gt;"",N41&gt;=1)</formula>
    </cfRule>
  </conditionalFormatting>
  <conditionalFormatting sqref="Y65:AA65 S65 O65:Q65 L65 U65:W65 AC65">
    <cfRule type="expression" dxfId="3767" priority="4738" stopIfTrue="1">
      <formula>L65=""</formula>
    </cfRule>
    <cfRule type="expression" dxfId="3766" priority="4739" stopIfTrue="1">
      <formula>L65&lt;=0</formula>
    </cfRule>
    <cfRule type="expression" dxfId="3765" priority="4740" stopIfTrue="1">
      <formula>L65&lt;1</formula>
    </cfRule>
    <cfRule type="expression" dxfId="3764" priority="4741">
      <formula>L65&gt;=1</formula>
    </cfRule>
  </conditionalFormatting>
  <conditionalFormatting sqref="T65">
    <cfRule type="expression" dxfId="3763" priority="4735" stopIfTrue="1">
      <formula>AND(U65="", V65="", W65="")</formula>
    </cfRule>
    <cfRule type="expression" dxfId="3762" priority="4736" stopIfTrue="1">
      <formula>AND(U65&lt;&gt;"",V65&lt;&gt;"",W65&lt;&gt;"",T65&lt;1)</formula>
    </cfRule>
    <cfRule type="expression" dxfId="3761" priority="4737">
      <formula>AND(U65&lt;&gt;"",V65&lt;&gt;"",W65&lt;&gt;"",T65&gt;=1)</formula>
    </cfRule>
  </conditionalFormatting>
  <conditionalFormatting sqref="R65">
    <cfRule type="expression" dxfId="3760" priority="4732" stopIfTrue="1">
      <formula>S65=""</formula>
    </cfRule>
    <cfRule type="expression" dxfId="3759" priority="4733" stopIfTrue="1">
      <formula>AND(S65&lt;&gt;"",R65&lt;1)</formula>
    </cfRule>
    <cfRule type="expression" dxfId="3758" priority="4734">
      <formula>AND(S65&lt;&gt;"",R65&gt;=1)</formula>
    </cfRule>
  </conditionalFormatting>
  <conditionalFormatting sqref="T65">
    <cfRule type="expression" dxfId="3757" priority="4729" stopIfTrue="1">
      <formula>AND(U65="", V65="", W65="")</formula>
    </cfRule>
    <cfRule type="expression" dxfId="3756" priority="4730" stopIfTrue="1">
      <formula>AND(OR(U65&lt;&gt;"",V65&lt;&gt;"",W65&lt;&gt;""),OR(T65&lt;1,T65=""))</formula>
    </cfRule>
    <cfRule type="expression" dxfId="3755" priority="4731">
      <formula>AND(U65&lt;&gt;"",V65&lt;&gt;"",W65&lt;&gt;"",T65&gt;=1)</formula>
    </cfRule>
  </conditionalFormatting>
  <conditionalFormatting sqref="N65">
    <cfRule type="expression" dxfId="3754" priority="4726" stopIfTrue="1">
      <formula>AND(O65="",P65="",Q65="")</formula>
    </cfRule>
    <cfRule type="expression" dxfId="3753" priority="4727" stopIfTrue="1">
      <formula>AND(OR(O65&lt;&gt;"",P65&lt;&gt;"",Q65&lt;&gt;""),OR(N65&lt;1,N65=""))</formula>
    </cfRule>
    <cfRule type="expression" dxfId="3752" priority="4728">
      <formula>AND(O65&lt;&gt;"",P65&lt;&gt;"",Q65&lt;&gt;"",N65&gt;=1)</formula>
    </cfRule>
  </conditionalFormatting>
  <conditionalFormatting sqref="AB65">
    <cfRule type="expression" dxfId="3751" priority="4722" stopIfTrue="1">
      <formula>AB65=""</formula>
    </cfRule>
    <cfRule type="expression" dxfId="3750" priority="4723" stopIfTrue="1">
      <formula>AB65&lt;=0</formula>
    </cfRule>
    <cfRule type="expression" dxfId="3749" priority="4724" stopIfTrue="1">
      <formula>AB65&lt;1</formula>
    </cfRule>
    <cfRule type="expression" dxfId="3748" priority="4725">
      <formula>AB65&gt;=1</formula>
    </cfRule>
  </conditionalFormatting>
  <conditionalFormatting sqref="Y93:AA93 V93:W93 L93 S93 O93:Q93">
    <cfRule type="expression" dxfId="3747" priority="4714" stopIfTrue="1">
      <formula>L93=""</formula>
    </cfRule>
    <cfRule type="expression" dxfId="3746" priority="4715" stopIfTrue="1">
      <formula>L93&lt;=0</formula>
    </cfRule>
    <cfRule type="expression" dxfId="3745" priority="4716" stopIfTrue="1">
      <formula>L93&lt;1</formula>
    </cfRule>
    <cfRule type="expression" dxfId="3744" priority="4717">
      <formula>L93&gt;=1</formula>
    </cfRule>
  </conditionalFormatting>
  <conditionalFormatting sqref="T286:T289">
    <cfRule type="expression" dxfId="3743" priority="4629" stopIfTrue="1">
      <formula>AND(U286="", V286="", W286="")</formula>
    </cfRule>
    <cfRule type="expression" dxfId="3742" priority="4630" stopIfTrue="1">
      <formula>AND(U286&lt;&gt;"",V286&lt;&gt;"",W286&lt;&gt;"",T286&lt;1)</formula>
    </cfRule>
    <cfRule type="expression" dxfId="3741" priority="4631">
      <formula>AND(U286&lt;&gt;"",V286&lt;&gt;"",W286&lt;&gt;"",T286&gt;=1)</formula>
    </cfRule>
  </conditionalFormatting>
  <conditionalFormatting sqref="T286:T289">
    <cfRule type="expression" dxfId="3740" priority="4623" stopIfTrue="1">
      <formula>AND(U286="", V286="", W286="")</formula>
    </cfRule>
    <cfRule type="expression" dxfId="3739" priority="4624" stopIfTrue="1">
      <formula>AND(OR(U286&lt;&gt;"",V286&lt;&gt;"",W286&lt;&gt;""),OR(T286&lt;1,T286=""))</formula>
    </cfRule>
    <cfRule type="expression" dxfId="3738" priority="4625">
      <formula>AND(U286&lt;&gt;"",V286&lt;&gt;"",W286&lt;&gt;"",T286&gt;=1)</formula>
    </cfRule>
  </conditionalFormatting>
  <conditionalFormatting sqref="N93">
    <cfRule type="expression" dxfId="3737" priority="4708" stopIfTrue="1">
      <formula>AND(O93="",P93="",Q93="")</formula>
    </cfRule>
    <cfRule type="expression" dxfId="3736" priority="4709" stopIfTrue="1">
      <formula>AND(OR(O93&lt;&gt;"",P93&lt;&gt;"",Q93&lt;&gt;""),OR(N93&lt;1,N93=""))</formula>
    </cfRule>
    <cfRule type="expression" dxfId="3735" priority="4710">
      <formula>AND(O93&lt;&gt;"",P93&lt;&gt;"",Q93&lt;&gt;"",N93&gt;=1)</formula>
    </cfRule>
  </conditionalFormatting>
  <conditionalFormatting sqref="T93">
    <cfRule type="expression" dxfId="3734" priority="4704" stopIfTrue="1">
      <formula>T93=""</formula>
    </cfRule>
    <cfRule type="expression" dxfId="3733" priority="4705" stopIfTrue="1">
      <formula>T93&lt;=0</formula>
    </cfRule>
    <cfRule type="expression" dxfId="3732" priority="4706" stopIfTrue="1">
      <formula>T93&lt;1</formula>
    </cfRule>
    <cfRule type="expression" dxfId="3731" priority="4707">
      <formula>T93&gt;=1</formula>
    </cfRule>
  </conditionalFormatting>
  <conditionalFormatting sqref="U93">
    <cfRule type="expression" dxfId="3730" priority="4700" stopIfTrue="1">
      <formula>U93=""</formula>
    </cfRule>
    <cfRule type="expression" dxfId="3729" priority="4701" stopIfTrue="1">
      <formula>U93&lt;=0</formula>
    </cfRule>
    <cfRule type="expression" dxfId="3728" priority="4702" stopIfTrue="1">
      <formula>U93&lt;1</formula>
    </cfRule>
    <cfRule type="expression" dxfId="3727" priority="4703">
      <formula>U93&gt;=1</formula>
    </cfRule>
  </conditionalFormatting>
  <conditionalFormatting sqref="O101:Q101 S101 L101 V101:W101 Y101:AA101">
    <cfRule type="expression" dxfId="3726" priority="4696" stopIfTrue="1">
      <formula>L101=""</formula>
    </cfRule>
    <cfRule type="expression" dxfId="3725" priority="4697" stopIfTrue="1">
      <formula>L101&lt;=0</formula>
    </cfRule>
    <cfRule type="expression" dxfId="3724" priority="4698" stopIfTrue="1">
      <formula>L101&lt;1</formula>
    </cfRule>
    <cfRule type="expression" dxfId="3723" priority="4699">
      <formula>L101&gt;=1</formula>
    </cfRule>
  </conditionalFormatting>
  <conditionalFormatting sqref="R101">
    <cfRule type="expression" dxfId="3722" priority="4693" stopIfTrue="1">
      <formula>S101=""</formula>
    </cfRule>
    <cfRule type="expression" dxfId="3721" priority="4694" stopIfTrue="1">
      <formula>AND(S101&lt;&gt;"",R101&lt;1)</formula>
    </cfRule>
    <cfRule type="expression" dxfId="3720" priority="4695">
      <formula>AND(S101&lt;&gt;"",R101&gt;=1)</formula>
    </cfRule>
  </conditionalFormatting>
  <conditionalFormatting sqref="N101">
    <cfRule type="expression" dxfId="3719" priority="4690" stopIfTrue="1">
      <formula>AND(O101="",P101="",Q101="")</formula>
    </cfRule>
    <cfRule type="expression" dxfId="3718" priority="4691" stopIfTrue="1">
      <formula>AND(OR(O101&lt;&gt;"",P101&lt;&gt;"",Q101&lt;&gt;""),OR(N101&lt;1,N101=""))</formula>
    </cfRule>
    <cfRule type="expression" dxfId="3717" priority="4692">
      <formula>AND(O101&lt;&gt;"",P101&lt;&gt;"",Q101&lt;&gt;"",N101&gt;=1)</formula>
    </cfRule>
  </conditionalFormatting>
  <conditionalFormatting sqref="T101">
    <cfRule type="expression" dxfId="3716" priority="4682" stopIfTrue="1">
      <formula>T101=""</formula>
    </cfRule>
    <cfRule type="expression" dxfId="3715" priority="4683" stopIfTrue="1">
      <formula>T101&lt;=0</formula>
    </cfRule>
    <cfRule type="expression" dxfId="3714" priority="4684" stopIfTrue="1">
      <formula>T101&lt;1</formula>
    </cfRule>
    <cfRule type="expression" dxfId="3713" priority="4685">
      <formula>T101&gt;=1</formula>
    </cfRule>
  </conditionalFormatting>
  <conditionalFormatting sqref="U101">
    <cfRule type="expression" dxfId="3712" priority="4678" stopIfTrue="1">
      <formula>U101=""</formula>
    </cfRule>
    <cfRule type="expression" dxfId="3711" priority="4679" stopIfTrue="1">
      <formula>U101&lt;=0</formula>
    </cfRule>
    <cfRule type="expression" dxfId="3710" priority="4680" stopIfTrue="1">
      <formula>U101&lt;1</formula>
    </cfRule>
    <cfRule type="expression" dxfId="3709" priority="4681">
      <formula>U101&gt;=1</formula>
    </cfRule>
  </conditionalFormatting>
  <conditionalFormatting sqref="Y187:AA187 V187:W187 L187 S187 O187:Q187">
    <cfRule type="expression" dxfId="3708" priority="4674" stopIfTrue="1">
      <formula>L187=""</formula>
    </cfRule>
    <cfRule type="expression" dxfId="3707" priority="4675" stopIfTrue="1">
      <formula>L187&lt;=0</formula>
    </cfRule>
    <cfRule type="expression" dxfId="3706" priority="4676" stopIfTrue="1">
      <formula>L187&lt;1</formula>
    </cfRule>
    <cfRule type="expression" dxfId="3705" priority="4677">
      <formula>L187&gt;=1</formula>
    </cfRule>
  </conditionalFormatting>
  <conditionalFormatting sqref="R187">
    <cfRule type="expression" dxfId="3704" priority="4671" stopIfTrue="1">
      <formula>S187=""</formula>
    </cfRule>
    <cfRule type="expression" dxfId="3703" priority="4672" stopIfTrue="1">
      <formula>AND(S187&lt;&gt;"",R187&lt;1)</formula>
    </cfRule>
    <cfRule type="expression" dxfId="3702" priority="4673">
      <formula>AND(S187&lt;&gt;"",R187&gt;=1)</formula>
    </cfRule>
  </conditionalFormatting>
  <conditionalFormatting sqref="N187">
    <cfRule type="expression" dxfId="3701" priority="4668" stopIfTrue="1">
      <formula>AND(O187="",P187="",Q187="")</formula>
    </cfRule>
    <cfRule type="expression" dxfId="3700" priority="4669" stopIfTrue="1">
      <formula>AND(OR(O187&lt;&gt;"",P187&lt;&gt;"",Q187&lt;&gt;""),OR(N187&lt;1,N187=""))</formula>
    </cfRule>
    <cfRule type="expression" dxfId="3699" priority="4670">
      <formula>AND(O187&lt;&gt;"",P187&lt;&gt;"",Q187&lt;&gt;"",N187&gt;=1)</formula>
    </cfRule>
  </conditionalFormatting>
  <conditionalFormatting sqref="T187">
    <cfRule type="expression" dxfId="3698" priority="4660" stopIfTrue="1">
      <formula>T187=""</formula>
    </cfRule>
    <cfRule type="expression" dxfId="3697" priority="4661" stopIfTrue="1">
      <formula>T187&lt;=0</formula>
    </cfRule>
    <cfRule type="expression" dxfId="3696" priority="4662" stopIfTrue="1">
      <formula>T187&lt;1</formula>
    </cfRule>
    <cfRule type="expression" dxfId="3695" priority="4663">
      <formula>T187&gt;=1</formula>
    </cfRule>
  </conditionalFormatting>
  <conditionalFormatting sqref="U187">
    <cfRule type="expression" dxfId="3694" priority="4656" stopIfTrue="1">
      <formula>U187=""</formula>
    </cfRule>
    <cfRule type="expression" dxfId="3693" priority="4657" stopIfTrue="1">
      <formula>U187&lt;=0</formula>
    </cfRule>
    <cfRule type="expression" dxfId="3692" priority="4658" stopIfTrue="1">
      <formula>U187&lt;1</formula>
    </cfRule>
    <cfRule type="expression" dxfId="3691" priority="4659">
      <formula>U187&gt;=1</formula>
    </cfRule>
  </conditionalFormatting>
  <conditionalFormatting sqref="O211:Q215 S211:S215 L211:L215 AC211 Y211:AA215 U211:W215">
    <cfRule type="expression" dxfId="3690" priority="4652" stopIfTrue="1">
      <formula>L211=""</formula>
    </cfRule>
    <cfRule type="expression" dxfId="3689" priority="4653" stopIfTrue="1">
      <formula>L211&lt;=0</formula>
    </cfRule>
    <cfRule type="expression" dxfId="3688" priority="4654" stopIfTrue="1">
      <formula>L211&lt;1</formula>
    </cfRule>
    <cfRule type="expression" dxfId="3687" priority="4655">
      <formula>L211&gt;=1</formula>
    </cfRule>
  </conditionalFormatting>
  <conditionalFormatting sqref="T211:T215">
    <cfRule type="expression" dxfId="3686" priority="4649" stopIfTrue="1">
      <formula>AND(U211="", V211="", W211="")</formula>
    </cfRule>
    <cfRule type="expression" dxfId="3685" priority="4650" stopIfTrue="1">
      <formula>AND(U211&lt;&gt;"",V211&lt;&gt;"",W211&lt;&gt;"",T211&lt;1)</formula>
    </cfRule>
    <cfRule type="expression" dxfId="3684" priority="4651">
      <formula>AND(U211&lt;&gt;"",V211&lt;&gt;"",W211&lt;&gt;"",T211&gt;=1)</formula>
    </cfRule>
  </conditionalFormatting>
  <conditionalFormatting sqref="R211:R215 AB211">
    <cfRule type="expression" dxfId="3683" priority="4646" stopIfTrue="1">
      <formula>S211=""</formula>
    </cfRule>
    <cfRule type="expression" dxfId="3682" priority="4647" stopIfTrue="1">
      <formula>AND(S211&lt;&gt;"",R211&lt;1)</formula>
    </cfRule>
    <cfRule type="expression" dxfId="3681" priority="4648">
      <formula>AND(S211&lt;&gt;"",R211&gt;=1)</formula>
    </cfRule>
  </conditionalFormatting>
  <conditionalFormatting sqref="T211:T215">
    <cfRule type="expression" dxfId="3680" priority="4643" stopIfTrue="1">
      <formula>AND(U211="", V211="", W211="")</formula>
    </cfRule>
    <cfRule type="expression" dxfId="3679" priority="4644" stopIfTrue="1">
      <formula>AND(OR(U211&lt;&gt;"",V211&lt;&gt;"",W211&lt;&gt;""),OR(T211&lt;1,T211=""))</formula>
    </cfRule>
    <cfRule type="expression" dxfId="3678" priority="4645">
      <formula>AND(U211&lt;&gt;"",V211&lt;&gt;"",W211&lt;&gt;"",T211&gt;=1)</formula>
    </cfRule>
  </conditionalFormatting>
  <conditionalFormatting sqref="N211:N215">
    <cfRule type="expression" dxfId="3677" priority="4640" stopIfTrue="1">
      <formula>AND(O211="",P211="",Q211="")</formula>
    </cfRule>
    <cfRule type="expression" dxfId="3676" priority="4641" stopIfTrue="1">
      <formula>AND(OR(O211&lt;&gt;"",P211&lt;&gt;"",Q211&lt;&gt;""),OR(N211&lt;1,N211=""))</formula>
    </cfRule>
    <cfRule type="expression" dxfId="3675" priority="4642">
      <formula>AND(O211&lt;&gt;"",P211&lt;&gt;"",Q211&lt;&gt;"",N211&gt;=1)</formula>
    </cfRule>
  </conditionalFormatting>
  <conditionalFormatting sqref="U286:W286 O286:Q289 S286:S289 L286:L289 Y286:AA289 V287:W289 AC286">
    <cfRule type="expression" dxfId="3674" priority="4632" stopIfTrue="1">
      <formula>L286=""</formula>
    </cfRule>
    <cfRule type="expression" dxfId="3673" priority="4633" stopIfTrue="1">
      <formula>L286&lt;=0</formula>
    </cfRule>
    <cfRule type="expression" dxfId="3672" priority="4634" stopIfTrue="1">
      <formula>L286&lt;1</formula>
    </cfRule>
    <cfRule type="expression" dxfId="3671" priority="4635">
      <formula>L286&gt;=1</formula>
    </cfRule>
  </conditionalFormatting>
  <conditionalFormatting sqref="R286:R289 AB286">
    <cfRule type="expression" dxfId="3670" priority="4626" stopIfTrue="1">
      <formula>S286=""</formula>
    </cfRule>
    <cfRule type="expression" dxfId="3669" priority="4627" stopIfTrue="1">
      <formula>AND(S286&lt;&gt;"",R286&lt;1)</formula>
    </cfRule>
    <cfRule type="expression" dxfId="3668" priority="4628">
      <formula>AND(S286&lt;&gt;"",R286&gt;=1)</formula>
    </cfRule>
  </conditionalFormatting>
  <conditionalFormatting sqref="N286:N289">
    <cfRule type="expression" dxfId="3667" priority="4620" stopIfTrue="1">
      <formula>AND(O286="",P286="",Q286="")</formula>
    </cfRule>
    <cfRule type="expression" dxfId="3666" priority="4621" stopIfTrue="1">
      <formula>AND(OR(O286&lt;&gt;"",P286&lt;&gt;"",Q286&lt;&gt;""),OR(N286&lt;1,N286=""))</formula>
    </cfRule>
    <cfRule type="expression" dxfId="3665" priority="4622">
      <formula>AND(O286&lt;&gt;"",P286&lt;&gt;"",Q286&lt;&gt;"",N286&gt;=1)</formula>
    </cfRule>
  </conditionalFormatting>
  <conditionalFormatting sqref="U287:U289">
    <cfRule type="expression" dxfId="3664" priority="4616" stopIfTrue="1">
      <formula>U287=""</formula>
    </cfRule>
    <cfRule type="expression" dxfId="3663" priority="4617" stopIfTrue="1">
      <formula>U287&lt;=0</formula>
    </cfRule>
    <cfRule type="expression" dxfId="3662" priority="4618" stopIfTrue="1">
      <formula>U287&lt;1</formula>
    </cfRule>
    <cfRule type="expression" dxfId="3661" priority="4619">
      <formula>U287&gt;=1</formula>
    </cfRule>
  </conditionalFormatting>
  <conditionalFormatting sqref="U319:W319 O319:Q321 S319:S321 L319:L321 Y319:AA321 AC319 V320:W321">
    <cfRule type="expression" dxfId="3660" priority="4612" stopIfTrue="1">
      <formula>L319=""</formula>
    </cfRule>
    <cfRule type="expression" dxfId="3659" priority="4613" stopIfTrue="1">
      <formula>L319&lt;=0</formula>
    </cfRule>
    <cfRule type="expression" dxfId="3658" priority="4614" stopIfTrue="1">
      <formula>L319&lt;1</formula>
    </cfRule>
    <cfRule type="expression" dxfId="3657" priority="4615">
      <formula>L319&gt;=1</formula>
    </cfRule>
  </conditionalFormatting>
  <conditionalFormatting sqref="T319:T321">
    <cfRule type="expression" dxfId="3656" priority="4609" stopIfTrue="1">
      <formula>AND(U319="", V319="", W319="")</formula>
    </cfRule>
    <cfRule type="expression" dxfId="3655" priority="4610" stopIfTrue="1">
      <formula>AND(U319&lt;&gt;"",V319&lt;&gt;"",W319&lt;&gt;"",T319&lt;1)</formula>
    </cfRule>
    <cfRule type="expression" dxfId="3654" priority="4611">
      <formula>AND(U319&lt;&gt;"",V319&lt;&gt;"",W319&lt;&gt;"",T319&gt;=1)</formula>
    </cfRule>
  </conditionalFormatting>
  <conditionalFormatting sqref="R319:R321 AB319">
    <cfRule type="expression" dxfId="3653" priority="4606" stopIfTrue="1">
      <formula>S319=""</formula>
    </cfRule>
    <cfRule type="expression" dxfId="3652" priority="4607" stopIfTrue="1">
      <formula>AND(S319&lt;&gt;"",R319&lt;1)</formula>
    </cfRule>
    <cfRule type="expression" dxfId="3651" priority="4608">
      <formula>AND(S319&lt;&gt;"",R319&gt;=1)</formula>
    </cfRule>
  </conditionalFormatting>
  <conditionalFormatting sqref="T319:T321">
    <cfRule type="expression" dxfId="3650" priority="4603" stopIfTrue="1">
      <formula>AND(U319="", V319="", W319="")</formula>
    </cfRule>
    <cfRule type="expression" dxfId="3649" priority="4604" stopIfTrue="1">
      <formula>AND(OR(U319&lt;&gt;"",V319&lt;&gt;"",W319&lt;&gt;""),OR(T319&lt;1,T319=""))</formula>
    </cfRule>
    <cfRule type="expression" dxfId="3648" priority="4605">
      <formula>AND(U319&lt;&gt;"",V319&lt;&gt;"",W319&lt;&gt;"",T319&gt;=1)</formula>
    </cfRule>
  </conditionalFormatting>
  <conditionalFormatting sqref="N319:N321">
    <cfRule type="expression" dxfId="3647" priority="4600" stopIfTrue="1">
      <formula>AND(O319="",P319="",Q319="")</formula>
    </cfRule>
    <cfRule type="expression" dxfId="3646" priority="4601" stopIfTrue="1">
      <formula>AND(OR(O319&lt;&gt;"",P319&lt;&gt;"",Q319&lt;&gt;""),OR(N319&lt;1,N319=""))</formula>
    </cfRule>
    <cfRule type="expression" dxfId="3645" priority="4602">
      <formula>AND(O319&lt;&gt;"",P319&lt;&gt;"",Q319&lt;&gt;"",N319&gt;=1)</formula>
    </cfRule>
  </conditionalFormatting>
  <conditionalFormatting sqref="U320">
    <cfRule type="expression" dxfId="3644" priority="4596" stopIfTrue="1">
      <formula>U320=""</formula>
    </cfRule>
    <cfRule type="expression" dxfId="3643" priority="4597" stopIfTrue="1">
      <formula>U320&lt;=0</formula>
    </cfRule>
    <cfRule type="expression" dxfId="3642" priority="4598" stopIfTrue="1">
      <formula>U320&lt;1</formula>
    </cfRule>
    <cfRule type="expression" dxfId="3641" priority="4599">
      <formula>U320&gt;=1</formula>
    </cfRule>
  </conditionalFormatting>
  <conditionalFormatting sqref="U321">
    <cfRule type="expression" dxfId="3640" priority="4592" stopIfTrue="1">
      <formula>U321=""</formula>
    </cfRule>
    <cfRule type="expression" dxfId="3639" priority="4593" stopIfTrue="1">
      <formula>U321&lt;=0</formula>
    </cfRule>
    <cfRule type="expression" dxfId="3638" priority="4594" stopIfTrue="1">
      <formula>U321&lt;1</formula>
    </cfRule>
    <cfRule type="expression" dxfId="3637" priority="4595">
      <formula>U321&gt;=1</formula>
    </cfRule>
  </conditionalFormatting>
  <conditionalFormatting sqref="L354 S354 O354:Q354 V354:W354">
    <cfRule type="expression" dxfId="3636" priority="4588" stopIfTrue="1">
      <formula>L354=""</formula>
    </cfRule>
    <cfRule type="expression" dxfId="3635" priority="4589" stopIfTrue="1">
      <formula>L354&lt;=0</formula>
    </cfRule>
    <cfRule type="expression" dxfId="3634" priority="4590" stopIfTrue="1">
      <formula>L354&lt;1</formula>
    </cfRule>
    <cfRule type="expression" dxfId="3633" priority="4591">
      <formula>L354&gt;=1</formula>
    </cfRule>
  </conditionalFormatting>
  <conditionalFormatting sqref="T354">
    <cfRule type="expression" dxfId="3632" priority="4585" stopIfTrue="1">
      <formula>AND(U354="", V354="", W354="")</formula>
    </cfRule>
    <cfRule type="expression" dxfId="3631" priority="4586" stopIfTrue="1">
      <formula>AND(U354&lt;&gt;"",V354&lt;&gt;"",W354&lt;&gt;"",T354&lt;1)</formula>
    </cfRule>
    <cfRule type="expression" dxfId="3630" priority="4587">
      <formula>AND(U354&lt;&gt;"",V354&lt;&gt;"",W354&lt;&gt;"",T354&gt;=1)</formula>
    </cfRule>
  </conditionalFormatting>
  <conditionalFormatting sqref="AB354 R354">
    <cfRule type="expression" dxfId="3629" priority="4582" stopIfTrue="1">
      <formula>S354=""</formula>
    </cfRule>
    <cfRule type="expression" dxfId="3628" priority="4583" stopIfTrue="1">
      <formula>AND(S354&lt;&gt;"",R354&lt;1)</formula>
    </cfRule>
    <cfRule type="expression" dxfId="3627" priority="4584">
      <formula>AND(S354&lt;&gt;"",R354&gt;=1)</formula>
    </cfRule>
  </conditionalFormatting>
  <conditionalFormatting sqref="T354">
    <cfRule type="expression" dxfId="3626" priority="4579" stopIfTrue="1">
      <formula>AND(U354="", V354="", W354="")</formula>
    </cfRule>
    <cfRule type="expression" dxfId="3625" priority="4580" stopIfTrue="1">
      <formula>AND(OR(U354&lt;&gt;"",V354&lt;&gt;"",W354&lt;&gt;""),OR(T354&lt;1,T354=""))</formula>
    </cfRule>
    <cfRule type="expression" dxfId="3624" priority="4581">
      <formula>AND(U354&lt;&gt;"",V354&lt;&gt;"",W354&lt;&gt;"",T354&gt;=1)</formula>
    </cfRule>
  </conditionalFormatting>
  <conditionalFormatting sqref="N354">
    <cfRule type="expression" dxfId="3623" priority="4576" stopIfTrue="1">
      <formula>AND(O354="",P354="",Q354="")</formula>
    </cfRule>
    <cfRule type="expression" dxfId="3622" priority="4577" stopIfTrue="1">
      <formula>AND(OR(O354&lt;&gt;"",P354&lt;&gt;"",Q354&lt;&gt;""),OR(N354&lt;1,N354=""))</formula>
    </cfRule>
    <cfRule type="expression" dxfId="3621" priority="4578">
      <formula>AND(O354&lt;&gt;"",P354&lt;&gt;"",Q354&lt;&gt;"",N354&gt;=1)</formula>
    </cfRule>
  </conditionalFormatting>
  <conditionalFormatting sqref="AC354">
    <cfRule type="expression" dxfId="3620" priority="4568" stopIfTrue="1">
      <formula>AC354=""</formula>
    </cfRule>
    <cfRule type="expression" dxfId="3619" priority="4569" stopIfTrue="1">
      <formula>AC354&lt;=0</formula>
    </cfRule>
    <cfRule type="expression" dxfId="3618" priority="4570" stopIfTrue="1">
      <formula>AC354&lt;1</formula>
    </cfRule>
    <cfRule type="expression" dxfId="3617" priority="4571">
      <formula>AC354&gt;=1</formula>
    </cfRule>
  </conditionalFormatting>
  <conditionalFormatting sqref="O387:Q387 S387 U387:W387 Y387:AA387 AC387">
    <cfRule type="expression" dxfId="3616" priority="4564" stopIfTrue="1">
      <formula>O387=""</formula>
    </cfRule>
    <cfRule type="expression" dxfId="3615" priority="4565" stopIfTrue="1">
      <formula>O387&lt;=0</formula>
    </cfRule>
    <cfRule type="expression" dxfId="3614" priority="4566" stopIfTrue="1">
      <formula>O387&lt;1</formula>
    </cfRule>
    <cfRule type="expression" dxfId="3613" priority="4567">
      <formula>O387&gt;=1</formula>
    </cfRule>
  </conditionalFormatting>
  <conditionalFormatting sqref="R387 AB387">
    <cfRule type="expression" dxfId="3612" priority="4561" stopIfTrue="1">
      <formula>S387=""</formula>
    </cfRule>
    <cfRule type="expression" dxfId="3611" priority="4562" stopIfTrue="1">
      <formula>AND(S387&lt;&gt;"",R387&lt;1)</formula>
    </cfRule>
    <cfRule type="expression" dxfId="3610" priority="4563">
      <formula>AND(S387&lt;&gt;"",R387&gt;=1)</formula>
    </cfRule>
  </conditionalFormatting>
  <conditionalFormatting sqref="L387">
    <cfRule type="expression" dxfId="3609" priority="4554" stopIfTrue="1">
      <formula>L387=""</formula>
    </cfRule>
    <cfRule type="expression" dxfId="3608" priority="4555" stopIfTrue="1">
      <formula>L387&lt;=0</formula>
    </cfRule>
    <cfRule type="expression" dxfId="3607" priority="4556" stopIfTrue="1">
      <formula>L387&lt;1</formula>
    </cfRule>
    <cfRule type="expression" dxfId="3606" priority="4557">
      <formula>L387&gt;=1</formula>
    </cfRule>
  </conditionalFormatting>
  <conditionalFormatting sqref="N387">
    <cfRule type="expression" dxfId="3605" priority="4558" stopIfTrue="1">
      <formula>AND(O387="",P387="",Q387="")</formula>
    </cfRule>
    <cfRule type="expression" dxfId="3604" priority="4559" stopIfTrue="1">
      <formula>AND(OR(O387&lt;&gt;"",P387&lt;&gt;"",Q387&lt;&gt;""),OR(N387&lt;1,N387=""))</formula>
    </cfRule>
    <cfRule type="expression" dxfId="3603" priority="4560">
      <formula>AND(O387&lt;&gt;"",P387&lt;&gt;"",Q387&lt;&gt;"",N387&gt;=1)</formula>
    </cfRule>
  </conditionalFormatting>
  <conditionalFormatting sqref="S407 O407:Q407 V407:W407 L407">
    <cfRule type="expression" dxfId="3602" priority="4498" stopIfTrue="1">
      <formula>L407=""</formula>
    </cfRule>
    <cfRule type="expression" dxfId="3601" priority="4499" stopIfTrue="1">
      <formula>L407&lt;=0</formula>
    </cfRule>
    <cfRule type="expression" dxfId="3600" priority="4500" stopIfTrue="1">
      <formula>L407&lt;1</formula>
    </cfRule>
    <cfRule type="expression" dxfId="3599" priority="4501">
      <formula>L407&gt;=1</formula>
    </cfRule>
  </conditionalFormatting>
  <conditionalFormatting sqref="AB407 R407">
    <cfRule type="expression" dxfId="3598" priority="4495" stopIfTrue="1">
      <formula>S407=""</formula>
    </cfRule>
    <cfRule type="expression" dxfId="3597" priority="4496" stopIfTrue="1">
      <formula>AND(S407&lt;&gt;"",R407&lt;1)</formula>
    </cfRule>
    <cfRule type="expression" dxfId="3596" priority="4497">
      <formula>AND(S407&lt;&gt;"",R407&gt;=1)</formula>
    </cfRule>
  </conditionalFormatting>
  <conditionalFormatting sqref="N407">
    <cfRule type="expression" dxfId="3595" priority="4492" stopIfTrue="1">
      <formula>AND(O407="",P407="",Q407="")</formula>
    </cfRule>
    <cfRule type="expression" dxfId="3594" priority="4493" stopIfTrue="1">
      <formula>AND(OR(O407&lt;&gt;"",P407&lt;&gt;"",Q407&lt;&gt;""),OR(N407&lt;1,N407=""))</formula>
    </cfRule>
    <cfRule type="expression" dxfId="3593" priority="4494">
      <formula>AND(O407&lt;&gt;"",P407&lt;&gt;"",Q407&lt;&gt;"",N407&gt;=1)</formula>
    </cfRule>
  </conditionalFormatting>
  <conditionalFormatting sqref="AC367 Y367:AA367 S367 O367:Q367 U367:W367 L367">
    <cfRule type="expression" dxfId="3592" priority="4550" stopIfTrue="1">
      <formula>L367=""</formula>
    </cfRule>
    <cfRule type="expression" dxfId="3591" priority="4551" stopIfTrue="1">
      <formula>L367&lt;=0</formula>
    </cfRule>
    <cfRule type="expression" dxfId="3590" priority="4552" stopIfTrue="1">
      <formula>L367&lt;1</formula>
    </cfRule>
    <cfRule type="expression" dxfId="3589" priority="4553">
      <formula>L367&gt;=1</formula>
    </cfRule>
  </conditionalFormatting>
  <conditionalFormatting sqref="T367">
    <cfRule type="expression" dxfId="3588" priority="4547" stopIfTrue="1">
      <formula>AND(U367="", V367="", W367="")</formula>
    </cfRule>
    <cfRule type="expression" dxfId="3587" priority="4548" stopIfTrue="1">
      <formula>AND(U367&lt;&gt;"",V367&lt;&gt;"",W367&lt;&gt;"",T367&lt;1)</formula>
    </cfRule>
    <cfRule type="expression" dxfId="3586" priority="4549">
      <formula>AND(U367&lt;&gt;"",V367&lt;&gt;"",W367&lt;&gt;"",T367&gt;=1)</formula>
    </cfRule>
  </conditionalFormatting>
  <conditionalFormatting sqref="R367 AB367">
    <cfRule type="expression" dxfId="3585" priority="4544" stopIfTrue="1">
      <formula>S367=""</formula>
    </cfRule>
    <cfRule type="expression" dxfId="3584" priority="4545" stopIfTrue="1">
      <formula>AND(S367&lt;&gt;"",R367&lt;1)</formula>
    </cfRule>
    <cfRule type="expression" dxfId="3583" priority="4546">
      <formula>AND(S367&lt;&gt;"",R367&gt;=1)</formula>
    </cfRule>
  </conditionalFormatting>
  <conditionalFormatting sqref="T367">
    <cfRule type="expression" dxfId="3582" priority="4541" stopIfTrue="1">
      <formula>AND(U367="", V367="", W367="")</formula>
    </cfRule>
    <cfRule type="expression" dxfId="3581" priority="4542" stopIfTrue="1">
      <formula>AND(OR(U367&lt;&gt;"",V367&lt;&gt;"",W367&lt;&gt;""),OR(T367&lt;1,T367=""))</formula>
    </cfRule>
    <cfRule type="expression" dxfId="3580" priority="4543">
      <formula>AND(U367&lt;&gt;"",V367&lt;&gt;"",W367&lt;&gt;"",T367&gt;=1)</formula>
    </cfRule>
  </conditionalFormatting>
  <conditionalFormatting sqref="N367">
    <cfRule type="expression" dxfId="3579" priority="4538" stopIfTrue="1">
      <formula>AND(O367="",P367="",Q367="")</formula>
    </cfRule>
    <cfRule type="expression" dxfId="3578" priority="4539" stopIfTrue="1">
      <formula>AND(OR(O367&lt;&gt;"",P367&lt;&gt;"",Q367&lt;&gt;""),OR(N367&lt;1,N367=""))</formula>
    </cfRule>
    <cfRule type="expression" dxfId="3577" priority="4540">
      <formula>AND(O367&lt;&gt;"",P367&lt;&gt;"",Q367&lt;&gt;"",N367&gt;=1)</formula>
    </cfRule>
  </conditionalFormatting>
  <conditionalFormatting sqref="AC368 Y368:AA368 S368 O368:Q368 U368:W368 L368">
    <cfRule type="expression" dxfId="3576" priority="4534" stopIfTrue="1">
      <formula>L368=""</formula>
    </cfRule>
    <cfRule type="expression" dxfId="3575" priority="4535" stopIfTrue="1">
      <formula>L368&lt;=0</formula>
    </cfRule>
    <cfRule type="expression" dxfId="3574" priority="4536" stopIfTrue="1">
      <formula>L368&lt;1</formula>
    </cfRule>
    <cfRule type="expression" dxfId="3573" priority="4537">
      <formula>L368&gt;=1</formula>
    </cfRule>
  </conditionalFormatting>
  <conditionalFormatting sqref="T368">
    <cfRule type="expression" dxfId="3572" priority="4531" stopIfTrue="1">
      <formula>AND(U368="", V368="", W368="")</formula>
    </cfRule>
    <cfRule type="expression" dxfId="3571" priority="4532" stopIfTrue="1">
      <formula>AND(U368&lt;&gt;"",V368&lt;&gt;"",W368&lt;&gt;"",T368&lt;1)</formula>
    </cfRule>
    <cfRule type="expression" dxfId="3570" priority="4533">
      <formula>AND(U368&lt;&gt;"",V368&lt;&gt;"",W368&lt;&gt;"",T368&gt;=1)</formula>
    </cfRule>
  </conditionalFormatting>
  <conditionalFormatting sqref="R368 AB368">
    <cfRule type="expression" dxfId="3569" priority="4528" stopIfTrue="1">
      <formula>S368=""</formula>
    </cfRule>
    <cfRule type="expression" dxfId="3568" priority="4529" stopIfTrue="1">
      <formula>AND(S368&lt;&gt;"",R368&lt;1)</formula>
    </cfRule>
    <cfRule type="expression" dxfId="3567" priority="4530">
      <formula>AND(S368&lt;&gt;"",R368&gt;=1)</formula>
    </cfRule>
  </conditionalFormatting>
  <conditionalFormatting sqref="T368">
    <cfRule type="expression" dxfId="3566" priority="4525" stopIfTrue="1">
      <formula>AND(U368="", V368="", W368="")</formula>
    </cfRule>
    <cfRule type="expression" dxfId="3565" priority="4526" stopIfTrue="1">
      <formula>AND(OR(U368&lt;&gt;"",V368&lt;&gt;"",W368&lt;&gt;""),OR(T368&lt;1,T368=""))</formula>
    </cfRule>
    <cfRule type="expression" dxfId="3564" priority="4527">
      <formula>AND(U368&lt;&gt;"",V368&lt;&gt;"",W368&lt;&gt;"",T368&gt;=1)</formula>
    </cfRule>
  </conditionalFormatting>
  <conditionalFormatting sqref="N368">
    <cfRule type="expression" dxfId="3563" priority="4522" stopIfTrue="1">
      <formula>AND(O368="",P368="",Q368="")</formula>
    </cfRule>
    <cfRule type="expression" dxfId="3562" priority="4523" stopIfTrue="1">
      <formula>AND(OR(O368&lt;&gt;"",P368&lt;&gt;"",Q368&lt;&gt;""),OR(N368&lt;1,N368=""))</formula>
    </cfRule>
    <cfRule type="expression" dxfId="3561" priority="4524">
      <formula>AND(O368&lt;&gt;"",P368&lt;&gt;"",Q368&lt;&gt;"",N368&gt;=1)</formula>
    </cfRule>
  </conditionalFormatting>
  <conditionalFormatting sqref="T379">
    <cfRule type="expression" dxfId="3560" priority="4515" stopIfTrue="1">
      <formula>AND(U379="", V379="", W379="")</formula>
    </cfRule>
    <cfRule type="expression" dxfId="3559" priority="4516" stopIfTrue="1">
      <formula>AND(U379&lt;&gt;"",V379&lt;&gt;"",W379&lt;&gt;"",T379&lt;1)</formula>
    </cfRule>
    <cfRule type="expression" dxfId="3558" priority="4517">
      <formula>AND(U379&lt;&gt;"",V379&lt;&gt;"",W379&lt;&gt;"",T379&gt;=1)</formula>
    </cfRule>
  </conditionalFormatting>
  <conditionalFormatting sqref="T379">
    <cfRule type="expression" dxfId="3557" priority="4509" stopIfTrue="1">
      <formula>AND(U379="", V379="", W379="")</formula>
    </cfRule>
    <cfRule type="expression" dxfId="3556" priority="4510" stopIfTrue="1">
      <formula>AND(OR(U379&lt;&gt;"",V379&lt;&gt;"",W379&lt;&gt;""),OR(T379&lt;1,T379=""))</formula>
    </cfRule>
    <cfRule type="expression" dxfId="3555" priority="4511">
      <formula>AND(U379&lt;&gt;"",V379&lt;&gt;"",W379&lt;&gt;"",T379&gt;=1)</formula>
    </cfRule>
  </conditionalFormatting>
  <conditionalFormatting sqref="O379:Q379 S379 U379:W379 Y379:AA379 AC379">
    <cfRule type="expression" dxfId="3554" priority="4518" stopIfTrue="1">
      <formula>O379=""</formula>
    </cfRule>
    <cfRule type="expression" dxfId="3553" priority="4519" stopIfTrue="1">
      <formula>O379&lt;=0</formula>
    </cfRule>
    <cfRule type="expression" dxfId="3552" priority="4520" stopIfTrue="1">
      <formula>O379&lt;1</formula>
    </cfRule>
    <cfRule type="expression" dxfId="3551" priority="4521">
      <formula>O379&gt;=1</formula>
    </cfRule>
  </conditionalFormatting>
  <conditionalFormatting sqref="R379 AB379">
    <cfRule type="expression" dxfId="3550" priority="4512" stopIfTrue="1">
      <formula>S379=""</formula>
    </cfRule>
    <cfRule type="expression" dxfId="3549" priority="4513" stopIfTrue="1">
      <formula>AND(S379&lt;&gt;"",R379&lt;1)</formula>
    </cfRule>
    <cfRule type="expression" dxfId="3548" priority="4514">
      <formula>AND(S379&lt;&gt;"",R379&gt;=1)</formula>
    </cfRule>
  </conditionalFormatting>
  <conditionalFormatting sqref="L379">
    <cfRule type="expression" dxfId="3547" priority="4502" stopIfTrue="1">
      <formula>L379=""</formula>
    </cfRule>
    <cfRule type="expression" dxfId="3546" priority="4503" stopIfTrue="1">
      <formula>L379&lt;=0</formula>
    </cfRule>
    <cfRule type="expression" dxfId="3545" priority="4504" stopIfTrue="1">
      <formula>L379&lt;1</formula>
    </cfRule>
    <cfRule type="expression" dxfId="3544" priority="4505">
      <formula>L379&gt;=1</formula>
    </cfRule>
  </conditionalFormatting>
  <conditionalFormatting sqref="N379">
    <cfRule type="expression" dxfId="3543" priority="4506" stopIfTrue="1">
      <formula>AND(O379="",P379="",Q379="")</formula>
    </cfRule>
    <cfRule type="expression" dxfId="3542" priority="4507" stopIfTrue="1">
      <formula>AND(OR(O379&lt;&gt;"",P379&lt;&gt;"",Q379&lt;&gt;""),OR(N379&lt;1,N379=""))</formula>
    </cfRule>
    <cfRule type="expression" dxfId="3541" priority="4508">
      <formula>AND(O379&lt;&gt;"",P379&lt;&gt;"",Q379&lt;&gt;"",N379&gt;=1)</formula>
    </cfRule>
  </conditionalFormatting>
  <conditionalFormatting sqref="AC414 Y414:AA414 S414 O414:Q414 L414 U414">
    <cfRule type="expression" dxfId="3540" priority="4484" stopIfTrue="1">
      <formula>L414=""</formula>
    </cfRule>
    <cfRule type="expression" dxfId="3539" priority="4485" stopIfTrue="1">
      <formula>L414&lt;=0</formula>
    </cfRule>
    <cfRule type="expression" dxfId="3538" priority="4486" stopIfTrue="1">
      <formula>L414&lt;1</formula>
    </cfRule>
    <cfRule type="expression" dxfId="3537" priority="4487">
      <formula>L414&gt;=1</formula>
    </cfRule>
  </conditionalFormatting>
  <conditionalFormatting sqref="AB414 R414">
    <cfRule type="expression" dxfId="3536" priority="4481" stopIfTrue="1">
      <formula>S414=""</formula>
    </cfRule>
    <cfRule type="expression" dxfId="3535" priority="4482" stopIfTrue="1">
      <formula>AND(S414&lt;&gt;"",R414&lt;1)</formula>
    </cfRule>
    <cfRule type="expression" dxfId="3534" priority="4483">
      <formula>AND(S414&lt;&gt;"",R414&gt;=1)</formula>
    </cfRule>
  </conditionalFormatting>
  <conditionalFormatting sqref="N414">
    <cfRule type="expression" dxfId="3533" priority="4478" stopIfTrue="1">
      <formula>AND(O414="",P414="",Q414="")</formula>
    </cfRule>
    <cfRule type="expression" dxfId="3532" priority="4479" stopIfTrue="1">
      <formula>AND(OR(O414&lt;&gt;"",P414&lt;&gt;"",Q414&lt;&gt;""),OR(N414&lt;1,N414=""))</formula>
    </cfRule>
    <cfRule type="expression" dxfId="3531" priority="4480">
      <formula>AND(O414&lt;&gt;"",P414&lt;&gt;"",Q414&lt;&gt;"",N414&gt;=1)</formula>
    </cfRule>
  </conditionalFormatting>
  <conditionalFormatting sqref="L416 U416:W416 O416:Q416 S416 Y416:AA416 AC416">
    <cfRule type="expression" dxfId="3530" priority="4474" stopIfTrue="1">
      <formula>L416=""</formula>
    </cfRule>
    <cfRule type="expression" dxfId="3529" priority="4475" stopIfTrue="1">
      <formula>L416&lt;=0</formula>
    </cfRule>
    <cfRule type="expression" dxfId="3528" priority="4476" stopIfTrue="1">
      <formula>L416&lt;1</formula>
    </cfRule>
    <cfRule type="expression" dxfId="3527" priority="4477">
      <formula>L416&gt;=1</formula>
    </cfRule>
  </conditionalFormatting>
  <conditionalFormatting sqref="T416">
    <cfRule type="expression" dxfId="3526" priority="4471" stopIfTrue="1">
      <formula>AND(U416="", V416="", W416="")</formula>
    </cfRule>
    <cfRule type="expression" dxfId="3525" priority="4472" stopIfTrue="1">
      <formula>AND(U416&lt;&gt;"",V416&lt;&gt;"",W416&lt;&gt;"",T416&lt;1)</formula>
    </cfRule>
    <cfRule type="expression" dxfId="3524" priority="4473">
      <formula>AND(U416&lt;&gt;"",V416&lt;&gt;"",W416&lt;&gt;"",T416&gt;=1)</formula>
    </cfRule>
  </conditionalFormatting>
  <conditionalFormatting sqref="AB416 R416">
    <cfRule type="expression" dxfId="3523" priority="4468" stopIfTrue="1">
      <formula>S416=""</formula>
    </cfRule>
    <cfRule type="expression" dxfId="3522" priority="4469" stopIfTrue="1">
      <formula>AND(S416&lt;&gt;"",R416&lt;1)</formula>
    </cfRule>
    <cfRule type="expression" dxfId="3521" priority="4470">
      <formula>AND(S416&lt;&gt;"",R416&gt;=1)</formula>
    </cfRule>
  </conditionalFormatting>
  <conditionalFormatting sqref="T416">
    <cfRule type="expression" dxfId="3520" priority="4465" stopIfTrue="1">
      <formula>AND(U416="", V416="", W416="")</formula>
    </cfRule>
    <cfRule type="expression" dxfId="3519" priority="4466" stopIfTrue="1">
      <formula>AND(OR(U416&lt;&gt;"",V416&lt;&gt;"",W416&lt;&gt;""),OR(T416&lt;1,T416=""))</formula>
    </cfRule>
    <cfRule type="expression" dxfId="3518" priority="4467">
      <formula>AND(U416&lt;&gt;"",V416&lt;&gt;"",W416&lt;&gt;"",T416&gt;=1)</formula>
    </cfRule>
  </conditionalFormatting>
  <conditionalFormatting sqref="N416">
    <cfRule type="expression" dxfId="3517" priority="4462" stopIfTrue="1">
      <formula>AND(O416="",P416="",Q416="")</formula>
    </cfRule>
    <cfRule type="expression" dxfId="3516" priority="4463" stopIfTrue="1">
      <formula>AND(OR(O416&lt;&gt;"",P416&lt;&gt;"",Q416&lt;&gt;""),OR(N416&lt;1,N416=""))</formula>
    </cfRule>
    <cfRule type="expression" dxfId="3515" priority="4464">
      <formula>AND(O416&lt;&gt;"",P416&lt;&gt;"",Q416&lt;&gt;"",N416&gt;=1)</formula>
    </cfRule>
  </conditionalFormatting>
  <conditionalFormatting sqref="L384 O384:Q384 S384 U384:W384 Y384:AA384 AC384">
    <cfRule type="expression" dxfId="3514" priority="4458" stopIfTrue="1">
      <formula>L384=""</formula>
    </cfRule>
    <cfRule type="expression" dxfId="3513" priority="4459" stopIfTrue="1">
      <formula>L384&lt;=0</formula>
    </cfRule>
    <cfRule type="expression" dxfId="3512" priority="4460" stopIfTrue="1">
      <formula>L384&lt;1</formula>
    </cfRule>
    <cfRule type="expression" dxfId="3511" priority="4461">
      <formula>L384&gt;=1</formula>
    </cfRule>
  </conditionalFormatting>
  <conditionalFormatting sqref="T384">
    <cfRule type="expression" dxfId="3510" priority="4455" stopIfTrue="1">
      <formula>AND(U384="", V384="", W384="")</formula>
    </cfRule>
    <cfRule type="expression" dxfId="3509" priority="4456" stopIfTrue="1">
      <formula>AND(U384&lt;&gt;"",V384&lt;&gt;"",W384&lt;&gt;"",T384&lt;1)</formula>
    </cfRule>
    <cfRule type="expression" dxfId="3508" priority="4457">
      <formula>AND(U384&lt;&gt;"",V384&lt;&gt;"",W384&lt;&gt;"",T384&gt;=1)</formula>
    </cfRule>
  </conditionalFormatting>
  <conditionalFormatting sqref="AB384 R384">
    <cfRule type="expression" dxfId="3507" priority="4452" stopIfTrue="1">
      <formula>S384=""</formula>
    </cfRule>
    <cfRule type="expression" dxfId="3506" priority="4453" stopIfTrue="1">
      <formula>AND(S384&lt;&gt;"",R384&lt;1)</formula>
    </cfRule>
    <cfRule type="expression" dxfId="3505" priority="4454">
      <formula>AND(S384&lt;&gt;"",R384&gt;=1)</formula>
    </cfRule>
  </conditionalFormatting>
  <conditionalFormatting sqref="T384">
    <cfRule type="expression" dxfId="3504" priority="4449" stopIfTrue="1">
      <formula>AND(U384="", V384="", W384="")</formula>
    </cfRule>
    <cfRule type="expression" dxfId="3503" priority="4450" stopIfTrue="1">
      <formula>AND(OR(U384&lt;&gt;"",V384&lt;&gt;"",W384&lt;&gt;""),OR(T384&lt;1,T384=""))</formula>
    </cfRule>
    <cfRule type="expression" dxfId="3502" priority="4451">
      <formula>AND(U384&lt;&gt;"",V384&lt;&gt;"",W384&lt;&gt;"",T384&gt;=1)</formula>
    </cfRule>
  </conditionalFormatting>
  <conditionalFormatting sqref="N384">
    <cfRule type="expression" dxfId="3501" priority="4446" stopIfTrue="1">
      <formula>AND(O384="",P384="",Q384="")</formula>
    </cfRule>
    <cfRule type="expression" dxfId="3500" priority="4447" stopIfTrue="1">
      <formula>AND(OR(O384&lt;&gt;"",P384&lt;&gt;"",Q384&lt;&gt;""),OR(N384&lt;1,N384=""))</formula>
    </cfRule>
    <cfRule type="expression" dxfId="3499" priority="4448">
      <formula>AND(O384&lt;&gt;"",P384&lt;&gt;"",Q384&lt;&gt;"",N384&gt;=1)</formula>
    </cfRule>
  </conditionalFormatting>
  <conditionalFormatting sqref="U422:W422 L422 O422:Q422 S422 Y422:AA422 AC422">
    <cfRule type="expression" dxfId="3498" priority="4442" stopIfTrue="1">
      <formula>L422=""</formula>
    </cfRule>
    <cfRule type="expression" dxfId="3497" priority="4443" stopIfTrue="1">
      <formula>L422&lt;=0</formula>
    </cfRule>
    <cfRule type="expression" dxfId="3496" priority="4444" stopIfTrue="1">
      <formula>L422&lt;1</formula>
    </cfRule>
    <cfRule type="expression" dxfId="3495" priority="4445">
      <formula>L422&gt;=1</formula>
    </cfRule>
  </conditionalFormatting>
  <conditionalFormatting sqref="T422">
    <cfRule type="expression" dxfId="3494" priority="4439" stopIfTrue="1">
      <formula>AND(U422="", V422="", W422="")</formula>
    </cfRule>
    <cfRule type="expression" dxfId="3493" priority="4440" stopIfTrue="1">
      <formula>AND(U422&lt;&gt;"",V422&lt;&gt;"",W422&lt;&gt;"",T422&lt;1)</formula>
    </cfRule>
    <cfRule type="expression" dxfId="3492" priority="4441">
      <formula>AND(U422&lt;&gt;"",V422&lt;&gt;"",W422&lt;&gt;"",T422&gt;=1)</formula>
    </cfRule>
  </conditionalFormatting>
  <conditionalFormatting sqref="R422 AB422">
    <cfRule type="expression" dxfId="3491" priority="4436" stopIfTrue="1">
      <formula>S422=""</formula>
    </cfRule>
    <cfRule type="expression" dxfId="3490" priority="4437" stopIfTrue="1">
      <formula>AND(S422&lt;&gt;"",R422&lt;1)</formula>
    </cfRule>
    <cfRule type="expression" dxfId="3489" priority="4438">
      <formula>AND(S422&lt;&gt;"",R422&gt;=1)</formula>
    </cfRule>
  </conditionalFormatting>
  <conditionalFormatting sqref="T422">
    <cfRule type="expression" dxfId="3488" priority="4433" stopIfTrue="1">
      <formula>AND(U422="", V422="", W422="")</formula>
    </cfRule>
    <cfRule type="expression" dxfId="3487" priority="4434" stopIfTrue="1">
      <formula>AND(OR(U422&lt;&gt;"",V422&lt;&gt;"",W422&lt;&gt;""),OR(T422&lt;1,T422=""))</formula>
    </cfRule>
    <cfRule type="expression" dxfId="3486" priority="4435">
      <formula>AND(U422&lt;&gt;"",V422&lt;&gt;"",W422&lt;&gt;"",T422&gt;=1)</formula>
    </cfRule>
  </conditionalFormatting>
  <conditionalFormatting sqref="N422">
    <cfRule type="expression" dxfId="3485" priority="4430" stopIfTrue="1">
      <formula>AND(O422="",P422="",Q422="")</formula>
    </cfRule>
    <cfRule type="expression" dxfId="3484" priority="4431" stopIfTrue="1">
      <formula>AND(OR(O422&lt;&gt;"",P422&lt;&gt;"",Q422&lt;&gt;""),OR(N422&lt;1,N422=""))</formula>
    </cfRule>
    <cfRule type="expression" dxfId="3483" priority="4432">
      <formula>AND(O422&lt;&gt;"",P422&lt;&gt;"",Q422&lt;&gt;"",N422&gt;=1)</formula>
    </cfRule>
  </conditionalFormatting>
  <conditionalFormatting sqref="L438 U438:W438 O438:Q438 S438 Y438:AA438 AC438">
    <cfRule type="expression" dxfId="3482" priority="4426" stopIfTrue="1">
      <formula>L438=""</formula>
    </cfRule>
    <cfRule type="expression" dxfId="3481" priority="4427" stopIfTrue="1">
      <formula>L438&lt;=0</formula>
    </cfRule>
    <cfRule type="expression" dxfId="3480" priority="4428" stopIfTrue="1">
      <formula>L438&lt;1</formula>
    </cfRule>
    <cfRule type="expression" dxfId="3479" priority="4429">
      <formula>L438&gt;=1</formula>
    </cfRule>
  </conditionalFormatting>
  <conditionalFormatting sqref="T438">
    <cfRule type="expression" dxfId="3478" priority="4423" stopIfTrue="1">
      <formula>AND(U438="", V438="", W438="")</formula>
    </cfRule>
    <cfRule type="expression" dxfId="3477" priority="4424" stopIfTrue="1">
      <formula>AND(U438&lt;&gt;"",V438&lt;&gt;"",W438&lt;&gt;"",T438&lt;1)</formula>
    </cfRule>
    <cfRule type="expression" dxfId="3476" priority="4425">
      <formula>AND(U438&lt;&gt;"",V438&lt;&gt;"",W438&lt;&gt;"",T438&gt;=1)</formula>
    </cfRule>
  </conditionalFormatting>
  <conditionalFormatting sqref="AB438 R438">
    <cfRule type="expression" dxfId="3475" priority="4420" stopIfTrue="1">
      <formula>S438=""</formula>
    </cfRule>
    <cfRule type="expression" dxfId="3474" priority="4421" stopIfTrue="1">
      <formula>AND(S438&lt;&gt;"",R438&lt;1)</formula>
    </cfRule>
    <cfRule type="expression" dxfId="3473" priority="4422">
      <formula>AND(S438&lt;&gt;"",R438&gt;=1)</formula>
    </cfRule>
  </conditionalFormatting>
  <conditionalFormatting sqref="T438">
    <cfRule type="expression" dxfId="3472" priority="4417" stopIfTrue="1">
      <formula>AND(U438="", V438="", W438="")</formula>
    </cfRule>
    <cfRule type="expression" dxfId="3471" priority="4418" stopIfTrue="1">
      <formula>AND(OR(U438&lt;&gt;"",V438&lt;&gt;"",W438&lt;&gt;""),OR(T438&lt;1,T438=""))</formula>
    </cfRule>
    <cfRule type="expression" dxfId="3470" priority="4419">
      <formula>AND(U438&lt;&gt;"",V438&lt;&gt;"",W438&lt;&gt;"",T438&gt;=1)</formula>
    </cfRule>
  </conditionalFormatting>
  <conditionalFormatting sqref="N438">
    <cfRule type="expression" dxfId="3469" priority="4414" stopIfTrue="1">
      <formula>AND(O438="",P438="",Q438="")</formula>
    </cfRule>
    <cfRule type="expression" dxfId="3468" priority="4415" stopIfTrue="1">
      <formula>AND(OR(O438&lt;&gt;"",P438&lt;&gt;"",Q438&lt;&gt;""),OR(N438&lt;1,N438=""))</formula>
    </cfRule>
    <cfRule type="expression" dxfId="3467" priority="4416">
      <formula>AND(O438&lt;&gt;"",P438&lt;&gt;"",Q438&lt;&gt;"",N438&gt;=1)</formula>
    </cfRule>
  </conditionalFormatting>
  <conditionalFormatting sqref="U444:W444 L444 O444:Q444 S444 Y444:AA444 AC444">
    <cfRule type="expression" dxfId="3466" priority="4410" stopIfTrue="1">
      <formula>L444=""</formula>
    </cfRule>
    <cfRule type="expression" dxfId="3465" priority="4411" stopIfTrue="1">
      <formula>L444&lt;=0</formula>
    </cfRule>
    <cfRule type="expression" dxfId="3464" priority="4412" stopIfTrue="1">
      <formula>L444&lt;1</formula>
    </cfRule>
    <cfRule type="expression" dxfId="3463" priority="4413">
      <formula>L444&gt;=1</formula>
    </cfRule>
  </conditionalFormatting>
  <conditionalFormatting sqref="T444">
    <cfRule type="expression" dxfId="3462" priority="4407" stopIfTrue="1">
      <formula>AND(U444="", V444="", W444="")</formula>
    </cfRule>
    <cfRule type="expression" dxfId="3461" priority="4408" stopIfTrue="1">
      <formula>AND(U444&lt;&gt;"",V444&lt;&gt;"",W444&lt;&gt;"",T444&lt;1)</formula>
    </cfRule>
    <cfRule type="expression" dxfId="3460" priority="4409">
      <formula>AND(U444&lt;&gt;"",V444&lt;&gt;"",W444&lt;&gt;"",T444&gt;=1)</formula>
    </cfRule>
  </conditionalFormatting>
  <conditionalFormatting sqref="R444 AB444">
    <cfRule type="expression" dxfId="3459" priority="4404" stopIfTrue="1">
      <formula>S444=""</formula>
    </cfRule>
    <cfRule type="expression" dxfId="3458" priority="4405" stopIfTrue="1">
      <formula>AND(S444&lt;&gt;"",R444&lt;1)</formula>
    </cfRule>
    <cfRule type="expression" dxfId="3457" priority="4406">
      <formula>AND(S444&lt;&gt;"",R444&gt;=1)</formula>
    </cfRule>
  </conditionalFormatting>
  <conditionalFormatting sqref="T444">
    <cfRule type="expression" dxfId="3456" priority="4401" stopIfTrue="1">
      <formula>AND(U444="", V444="", W444="")</formula>
    </cfRule>
    <cfRule type="expression" dxfId="3455" priority="4402" stopIfTrue="1">
      <formula>AND(OR(U444&lt;&gt;"",V444&lt;&gt;"",W444&lt;&gt;""),OR(T444&lt;1,T444=""))</formula>
    </cfRule>
    <cfRule type="expression" dxfId="3454" priority="4403">
      <formula>AND(U444&lt;&gt;"",V444&lt;&gt;"",W444&lt;&gt;"",T444&gt;=1)</formula>
    </cfRule>
  </conditionalFormatting>
  <conditionalFormatting sqref="N444">
    <cfRule type="expression" dxfId="3453" priority="4398" stopIfTrue="1">
      <formula>AND(O444="",P444="",Q444="")</formula>
    </cfRule>
    <cfRule type="expression" dxfId="3452" priority="4399" stopIfTrue="1">
      <formula>AND(OR(O444&lt;&gt;"",P444&lt;&gt;"",Q444&lt;&gt;""),OR(N444&lt;1,N444=""))</formula>
    </cfRule>
    <cfRule type="expression" dxfId="3451" priority="4400">
      <formula>AND(O444&lt;&gt;"",P444&lt;&gt;"",Q444&lt;&gt;"",N444&gt;=1)</formula>
    </cfRule>
  </conditionalFormatting>
  <conditionalFormatting sqref="L460 U460:W460 O460:Q460 S460 Y460:AA460 AC460">
    <cfRule type="expression" dxfId="3450" priority="4394" stopIfTrue="1">
      <formula>L460=""</formula>
    </cfRule>
    <cfRule type="expression" dxfId="3449" priority="4395" stopIfTrue="1">
      <formula>L460&lt;=0</formula>
    </cfRule>
    <cfRule type="expression" dxfId="3448" priority="4396" stopIfTrue="1">
      <formula>L460&lt;1</formula>
    </cfRule>
    <cfRule type="expression" dxfId="3447" priority="4397">
      <formula>L460&gt;=1</formula>
    </cfRule>
  </conditionalFormatting>
  <conditionalFormatting sqref="T460">
    <cfRule type="expression" dxfId="3446" priority="4391" stopIfTrue="1">
      <formula>AND(U460="", V460="", W460="")</formula>
    </cfRule>
    <cfRule type="expression" dxfId="3445" priority="4392" stopIfTrue="1">
      <formula>AND(U460&lt;&gt;"",V460&lt;&gt;"",W460&lt;&gt;"",T460&lt;1)</formula>
    </cfRule>
    <cfRule type="expression" dxfId="3444" priority="4393">
      <formula>AND(U460&lt;&gt;"",V460&lt;&gt;"",W460&lt;&gt;"",T460&gt;=1)</formula>
    </cfRule>
  </conditionalFormatting>
  <conditionalFormatting sqref="AB460 R460">
    <cfRule type="expression" dxfId="3443" priority="4388" stopIfTrue="1">
      <formula>S460=""</formula>
    </cfRule>
    <cfRule type="expression" dxfId="3442" priority="4389" stopIfTrue="1">
      <formula>AND(S460&lt;&gt;"",R460&lt;1)</formula>
    </cfRule>
    <cfRule type="expression" dxfId="3441" priority="4390">
      <formula>AND(S460&lt;&gt;"",R460&gt;=1)</formula>
    </cfRule>
  </conditionalFormatting>
  <conditionalFormatting sqref="T460">
    <cfRule type="expression" dxfId="3440" priority="4385" stopIfTrue="1">
      <formula>AND(U460="", V460="", W460="")</formula>
    </cfRule>
    <cfRule type="expression" dxfId="3439" priority="4386" stopIfTrue="1">
      <formula>AND(OR(U460&lt;&gt;"",V460&lt;&gt;"",W460&lt;&gt;""),OR(T460&lt;1,T460=""))</formula>
    </cfRule>
    <cfRule type="expression" dxfId="3438" priority="4387">
      <formula>AND(U460&lt;&gt;"",V460&lt;&gt;"",W460&lt;&gt;"",T460&gt;=1)</formula>
    </cfRule>
  </conditionalFormatting>
  <conditionalFormatting sqref="N460">
    <cfRule type="expression" dxfId="3437" priority="4382" stopIfTrue="1">
      <formula>AND(O460="",P460="",Q460="")</formula>
    </cfRule>
    <cfRule type="expression" dxfId="3436" priority="4383" stopIfTrue="1">
      <formula>AND(OR(O460&lt;&gt;"",P460&lt;&gt;"",Q460&lt;&gt;""),OR(N460&lt;1,N460=""))</formula>
    </cfRule>
    <cfRule type="expression" dxfId="3435" priority="4384">
      <formula>AND(O460&lt;&gt;"",P460&lt;&gt;"",Q460&lt;&gt;"",N460&gt;=1)</formula>
    </cfRule>
  </conditionalFormatting>
  <conditionalFormatting sqref="Y449:AA449 S449 O449:Q449 L449 U449:W449">
    <cfRule type="expression" dxfId="3434" priority="4378" stopIfTrue="1">
      <formula>L449=""</formula>
    </cfRule>
    <cfRule type="expression" dxfId="3433" priority="4379" stopIfTrue="1">
      <formula>L449&lt;=0</formula>
    </cfRule>
    <cfRule type="expression" dxfId="3432" priority="4380" stopIfTrue="1">
      <formula>L449&lt;1</formula>
    </cfRule>
    <cfRule type="expression" dxfId="3431" priority="4381">
      <formula>L449&gt;=1</formula>
    </cfRule>
  </conditionalFormatting>
  <conditionalFormatting sqref="T449">
    <cfRule type="expression" dxfId="3430" priority="4375" stopIfTrue="1">
      <formula>AND(U449="", V449="", W449="")</formula>
    </cfRule>
    <cfRule type="expression" dxfId="3429" priority="4376" stopIfTrue="1">
      <formula>AND(U449&lt;&gt;"",V449&lt;&gt;"",W449&lt;&gt;"",T449&lt;1)</formula>
    </cfRule>
    <cfRule type="expression" dxfId="3428" priority="4377">
      <formula>AND(U449&lt;&gt;"",V449&lt;&gt;"",W449&lt;&gt;"",T449&gt;=1)</formula>
    </cfRule>
  </conditionalFormatting>
  <conditionalFormatting sqref="R449">
    <cfRule type="expression" dxfId="3427" priority="4372" stopIfTrue="1">
      <formula>S449=""</formula>
    </cfRule>
    <cfRule type="expression" dxfId="3426" priority="4373" stopIfTrue="1">
      <formula>AND(S449&lt;&gt;"",R449&lt;1)</formula>
    </cfRule>
    <cfRule type="expression" dxfId="3425" priority="4374">
      <formula>AND(S449&lt;&gt;"",R449&gt;=1)</formula>
    </cfRule>
  </conditionalFormatting>
  <conditionalFormatting sqref="T449">
    <cfRule type="expression" dxfId="3424" priority="4369" stopIfTrue="1">
      <formula>AND(U449="", V449="", W449="")</formula>
    </cfRule>
    <cfRule type="expression" dxfId="3423" priority="4370" stopIfTrue="1">
      <formula>AND(OR(U449&lt;&gt;"",V449&lt;&gt;"",W449&lt;&gt;""),OR(T449&lt;1,T449=""))</formula>
    </cfRule>
    <cfRule type="expression" dxfId="3422" priority="4371">
      <formula>AND(U449&lt;&gt;"",V449&lt;&gt;"",W449&lt;&gt;"",T449&gt;=1)</formula>
    </cfRule>
  </conditionalFormatting>
  <conditionalFormatting sqref="N449">
    <cfRule type="expression" dxfId="3421" priority="4366" stopIfTrue="1">
      <formula>AND(O449="",P449="",Q449="")</formula>
    </cfRule>
    <cfRule type="expression" dxfId="3420" priority="4367" stopIfTrue="1">
      <formula>AND(OR(O449&lt;&gt;"",P449&lt;&gt;"",Q449&lt;&gt;""),OR(N449&lt;1,N449=""))</formula>
    </cfRule>
    <cfRule type="expression" dxfId="3419" priority="4368">
      <formula>AND(O449&lt;&gt;"",P449&lt;&gt;"",Q449&lt;&gt;"",N449&gt;=1)</formula>
    </cfRule>
  </conditionalFormatting>
  <conditionalFormatting sqref="Y448:AA448">
    <cfRule type="expression" dxfId="3418" priority="4362" stopIfTrue="1">
      <formula>Y448=""</formula>
    </cfRule>
    <cfRule type="expression" dxfId="3417" priority="4363" stopIfTrue="1">
      <formula>Y448&lt;=0</formula>
    </cfRule>
    <cfRule type="expression" dxfId="3416" priority="4364" stopIfTrue="1">
      <formula>Y448&lt;1</formula>
    </cfRule>
    <cfRule type="expression" dxfId="3415" priority="4365">
      <formula>Y448&gt;=1</formula>
    </cfRule>
  </conditionalFormatting>
  <conditionalFormatting sqref="Y427:AA427 S427 O427:Q427 L427 V427:W427 AC427">
    <cfRule type="expression" dxfId="3414" priority="4358" stopIfTrue="1">
      <formula>L427=""</formula>
    </cfRule>
    <cfRule type="expression" dxfId="3413" priority="4359" stopIfTrue="1">
      <formula>L427&lt;=0</formula>
    </cfRule>
    <cfRule type="expression" dxfId="3412" priority="4360" stopIfTrue="1">
      <formula>L427&lt;1</formula>
    </cfRule>
    <cfRule type="expression" dxfId="3411" priority="4361">
      <formula>L427&gt;=1</formula>
    </cfRule>
  </conditionalFormatting>
  <conditionalFormatting sqref="T427">
    <cfRule type="expression" dxfId="3410" priority="4355" stopIfTrue="1">
      <formula>AND(U427="", V427="", W427="")</formula>
    </cfRule>
    <cfRule type="expression" dxfId="3409" priority="4356" stopIfTrue="1">
      <formula>AND(U427&lt;&gt;"",V427&lt;&gt;"",W427&lt;&gt;"",T427&lt;1)</formula>
    </cfRule>
    <cfRule type="expression" dxfId="3408" priority="4357">
      <formula>AND(U427&lt;&gt;"",V427&lt;&gt;"",W427&lt;&gt;"",T427&gt;=1)</formula>
    </cfRule>
  </conditionalFormatting>
  <conditionalFormatting sqref="AB427 R427">
    <cfRule type="expression" dxfId="3407" priority="4352" stopIfTrue="1">
      <formula>S427=""</formula>
    </cfRule>
    <cfRule type="expression" dxfId="3406" priority="4353" stopIfTrue="1">
      <formula>AND(S427&lt;&gt;"",R427&lt;1)</formula>
    </cfRule>
    <cfRule type="expression" dxfId="3405" priority="4354">
      <formula>AND(S427&lt;&gt;"",R427&gt;=1)</formula>
    </cfRule>
  </conditionalFormatting>
  <conditionalFormatting sqref="T427">
    <cfRule type="expression" dxfId="3404" priority="4349" stopIfTrue="1">
      <formula>AND(U427="", V427="", W427="")</formula>
    </cfRule>
    <cfRule type="expression" dxfId="3403" priority="4350" stopIfTrue="1">
      <formula>AND(OR(U427&lt;&gt;"",V427&lt;&gt;"",W427&lt;&gt;""),OR(T427&lt;1,T427=""))</formula>
    </cfRule>
    <cfRule type="expression" dxfId="3402" priority="4351">
      <formula>AND(U427&lt;&gt;"",V427&lt;&gt;"",W427&lt;&gt;"",T427&gt;=1)</formula>
    </cfRule>
  </conditionalFormatting>
  <conditionalFormatting sqref="N427">
    <cfRule type="expression" dxfId="3401" priority="4346" stopIfTrue="1">
      <formula>AND(O427="",P427="",Q427="")</formula>
    </cfRule>
    <cfRule type="expression" dxfId="3400" priority="4347" stopIfTrue="1">
      <formula>AND(OR(O427&lt;&gt;"",P427&lt;&gt;"",Q427&lt;&gt;""),OR(N427&lt;1,N427=""))</formula>
    </cfRule>
    <cfRule type="expression" dxfId="3399" priority="4348">
      <formula>AND(O427&lt;&gt;"",P427&lt;&gt;"",Q427&lt;&gt;"",N427&gt;=1)</formula>
    </cfRule>
  </conditionalFormatting>
  <conditionalFormatting sqref="U427">
    <cfRule type="expression" dxfId="3398" priority="4342" stopIfTrue="1">
      <formula>U427=""</formula>
    </cfRule>
    <cfRule type="expression" dxfId="3397" priority="4343" stopIfTrue="1">
      <formula>U427&lt;=0</formula>
    </cfRule>
    <cfRule type="expression" dxfId="3396" priority="4344" stopIfTrue="1">
      <formula>U427&lt;1</formula>
    </cfRule>
    <cfRule type="expression" dxfId="3395" priority="4345">
      <formula>U427&gt;=1</formula>
    </cfRule>
  </conditionalFormatting>
  <conditionalFormatting sqref="U468:W468 L468 O468:Q468 S468 Y468:AA468 AC468">
    <cfRule type="expression" dxfId="3394" priority="4338" stopIfTrue="1">
      <formula>L468=""</formula>
    </cfRule>
    <cfRule type="expression" dxfId="3393" priority="4339" stopIfTrue="1">
      <formula>L468&lt;=0</formula>
    </cfRule>
    <cfRule type="expression" dxfId="3392" priority="4340" stopIfTrue="1">
      <formula>L468&lt;1</formula>
    </cfRule>
    <cfRule type="expression" dxfId="3391" priority="4341">
      <formula>L468&gt;=1</formula>
    </cfRule>
  </conditionalFormatting>
  <conditionalFormatting sqref="T468">
    <cfRule type="expression" dxfId="3390" priority="4335" stopIfTrue="1">
      <formula>AND(U468="", V468="", W468="")</formula>
    </cfRule>
    <cfRule type="expression" dxfId="3389" priority="4336" stopIfTrue="1">
      <formula>AND(U468&lt;&gt;"",V468&lt;&gt;"",W468&lt;&gt;"",T468&lt;1)</formula>
    </cfRule>
    <cfRule type="expression" dxfId="3388" priority="4337">
      <formula>AND(U468&lt;&gt;"",V468&lt;&gt;"",W468&lt;&gt;"",T468&gt;=1)</formula>
    </cfRule>
  </conditionalFormatting>
  <conditionalFormatting sqref="R468 AB468">
    <cfRule type="expression" dxfId="3387" priority="4332" stopIfTrue="1">
      <formula>S468=""</formula>
    </cfRule>
    <cfRule type="expression" dxfId="3386" priority="4333" stopIfTrue="1">
      <formula>AND(S468&lt;&gt;"",R468&lt;1)</formula>
    </cfRule>
    <cfRule type="expression" dxfId="3385" priority="4334">
      <formula>AND(S468&lt;&gt;"",R468&gt;=1)</formula>
    </cfRule>
  </conditionalFormatting>
  <conditionalFormatting sqref="T468">
    <cfRule type="expression" dxfId="3384" priority="4329" stopIfTrue="1">
      <formula>AND(U468="", V468="", W468="")</formula>
    </cfRule>
    <cfRule type="expression" dxfId="3383" priority="4330" stopIfTrue="1">
      <formula>AND(OR(U468&lt;&gt;"",V468&lt;&gt;"",W468&lt;&gt;""),OR(T468&lt;1,T468=""))</formula>
    </cfRule>
    <cfRule type="expression" dxfId="3382" priority="4331">
      <formula>AND(U468&lt;&gt;"",V468&lt;&gt;"",W468&lt;&gt;"",T468&gt;=1)</formula>
    </cfRule>
  </conditionalFormatting>
  <conditionalFormatting sqref="N468">
    <cfRule type="expression" dxfId="3381" priority="4326" stopIfTrue="1">
      <formula>AND(O468="",P468="",Q468="")</formula>
    </cfRule>
    <cfRule type="expression" dxfId="3380" priority="4327" stopIfTrue="1">
      <formula>AND(OR(O468&lt;&gt;"",P468&lt;&gt;"",Q468&lt;&gt;""),OR(N468&lt;1,N468=""))</formula>
    </cfRule>
    <cfRule type="expression" dxfId="3379" priority="4328">
      <formula>AND(O468&lt;&gt;"",P468&lt;&gt;"",Q468&lt;&gt;"",N468&gt;=1)</formula>
    </cfRule>
  </conditionalFormatting>
  <conditionalFormatting sqref="L488 O488:Q488 U488:W488 S488 Y488:AA488 AC488">
    <cfRule type="expression" dxfId="3378" priority="4322" stopIfTrue="1">
      <formula>L488=""</formula>
    </cfRule>
    <cfRule type="expression" dxfId="3377" priority="4323" stopIfTrue="1">
      <formula>L488&lt;=0</formula>
    </cfRule>
    <cfRule type="expression" dxfId="3376" priority="4324" stopIfTrue="1">
      <formula>L488&lt;1</formula>
    </cfRule>
    <cfRule type="expression" dxfId="3375" priority="4325">
      <formula>L488&gt;=1</formula>
    </cfRule>
  </conditionalFormatting>
  <conditionalFormatting sqref="T488">
    <cfRule type="expression" dxfId="3374" priority="4319" stopIfTrue="1">
      <formula>AND(U488="", V488="", W488="")</formula>
    </cfRule>
    <cfRule type="expression" dxfId="3373" priority="4320" stopIfTrue="1">
      <formula>AND(U488&lt;&gt;"",V488&lt;&gt;"",W488&lt;&gt;"",T488&lt;1)</formula>
    </cfRule>
    <cfRule type="expression" dxfId="3372" priority="4321">
      <formula>AND(U488&lt;&gt;"",V488&lt;&gt;"",W488&lt;&gt;"",T488&gt;=1)</formula>
    </cfRule>
  </conditionalFormatting>
  <conditionalFormatting sqref="AB488 R488">
    <cfRule type="expression" dxfId="3371" priority="4316" stopIfTrue="1">
      <formula>S488=""</formula>
    </cfRule>
    <cfRule type="expression" dxfId="3370" priority="4317" stopIfTrue="1">
      <formula>AND(S488&lt;&gt;"",R488&lt;1)</formula>
    </cfRule>
    <cfRule type="expression" dxfId="3369" priority="4318">
      <formula>AND(S488&lt;&gt;"",R488&gt;=1)</formula>
    </cfRule>
  </conditionalFormatting>
  <conditionalFormatting sqref="T488">
    <cfRule type="expression" dxfId="3368" priority="4313" stopIfTrue="1">
      <formula>AND(U488="", V488="", W488="")</formula>
    </cfRule>
    <cfRule type="expression" dxfId="3367" priority="4314" stopIfTrue="1">
      <formula>AND(OR(U488&lt;&gt;"",V488&lt;&gt;"",W488&lt;&gt;""),OR(T488&lt;1,T488=""))</formula>
    </cfRule>
    <cfRule type="expression" dxfId="3366" priority="4315">
      <formula>AND(U488&lt;&gt;"",V488&lt;&gt;"",W488&lt;&gt;"",T488&gt;=1)</formula>
    </cfRule>
  </conditionalFormatting>
  <conditionalFormatting sqref="N488">
    <cfRule type="expression" dxfId="3365" priority="4310" stopIfTrue="1">
      <formula>AND(O488="",P488="",Q488="")</formula>
    </cfRule>
    <cfRule type="expression" dxfId="3364" priority="4311" stopIfTrue="1">
      <formula>AND(OR(O488&lt;&gt;"",P488&lt;&gt;"",Q488&lt;&gt;""),OR(N488&lt;1,N488=""))</formula>
    </cfRule>
    <cfRule type="expression" dxfId="3363" priority="4312">
      <formula>AND(O488&lt;&gt;"",P488&lt;&gt;"",Q488&lt;&gt;"",N488&gt;=1)</formula>
    </cfRule>
  </conditionalFormatting>
  <conditionalFormatting sqref="Y493:AA493 S493 V493:W493 O493:Q493 L493">
    <cfRule type="expression" dxfId="3362" priority="4306" stopIfTrue="1">
      <formula>L493=""</formula>
    </cfRule>
    <cfRule type="expression" dxfId="3361" priority="4307" stopIfTrue="1">
      <formula>L493&lt;=0</formula>
    </cfRule>
    <cfRule type="expression" dxfId="3360" priority="4308" stopIfTrue="1">
      <formula>L493&lt;1</formula>
    </cfRule>
    <cfRule type="expression" dxfId="3359" priority="4309">
      <formula>L493&gt;=1</formula>
    </cfRule>
  </conditionalFormatting>
  <conditionalFormatting sqref="T493">
    <cfRule type="expression" dxfId="3358" priority="4303" stopIfTrue="1">
      <formula>AND(U493="", V493="", W493="")</formula>
    </cfRule>
    <cfRule type="expression" dxfId="3357" priority="4304" stopIfTrue="1">
      <formula>AND(U493&lt;&gt;"",V493&lt;&gt;"",W493&lt;&gt;"",T493&lt;1)</formula>
    </cfRule>
    <cfRule type="expression" dxfId="3356" priority="4305">
      <formula>AND(U493&lt;&gt;"",V493&lt;&gt;"",W493&lt;&gt;"",T493&gt;=1)</formula>
    </cfRule>
  </conditionalFormatting>
  <conditionalFormatting sqref="R493">
    <cfRule type="expression" dxfId="3355" priority="4300" stopIfTrue="1">
      <formula>S493=""</formula>
    </cfRule>
    <cfRule type="expression" dxfId="3354" priority="4301" stopIfTrue="1">
      <formula>AND(S493&lt;&gt;"",R493&lt;1)</formula>
    </cfRule>
    <cfRule type="expression" dxfId="3353" priority="4302">
      <formula>AND(S493&lt;&gt;"",R493&gt;=1)</formula>
    </cfRule>
  </conditionalFormatting>
  <conditionalFormatting sqref="T493">
    <cfRule type="expression" dxfId="3352" priority="4297" stopIfTrue="1">
      <formula>AND(U493="", V493="", W493="")</formula>
    </cfRule>
    <cfRule type="expression" dxfId="3351" priority="4298" stopIfTrue="1">
      <formula>AND(OR(U493&lt;&gt;"",V493&lt;&gt;"",W493&lt;&gt;""),OR(T493&lt;1,T493=""))</formula>
    </cfRule>
    <cfRule type="expression" dxfId="3350" priority="4299">
      <formula>AND(U493&lt;&gt;"",V493&lt;&gt;"",W493&lt;&gt;"",T493&gt;=1)</formula>
    </cfRule>
  </conditionalFormatting>
  <conditionalFormatting sqref="N493">
    <cfRule type="expression" dxfId="3349" priority="4294" stopIfTrue="1">
      <formula>AND(O493="",P493="",Q493="")</formula>
    </cfRule>
    <cfRule type="expression" dxfId="3348" priority="4295" stopIfTrue="1">
      <formula>AND(OR(O493&lt;&gt;"",P493&lt;&gt;"",Q493&lt;&gt;""),OR(N493&lt;1,N493=""))</formula>
    </cfRule>
    <cfRule type="expression" dxfId="3347" priority="4296">
      <formula>AND(O493&lt;&gt;"",P493&lt;&gt;"",Q493&lt;&gt;"",N493&gt;=1)</formula>
    </cfRule>
  </conditionalFormatting>
  <conditionalFormatting sqref="S473 O473:Q473 L473 U473:W473 Y473:AA473">
    <cfRule type="expression" dxfId="3346" priority="4290" stopIfTrue="1">
      <formula>L473=""</formula>
    </cfRule>
    <cfRule type="expression" dxfId="3345" priority="4291" stopIfTrue="1">
      <formula>L473&lt;=0</formula>
    </cfRule>
    <cfRule type="expression" dxfId="3344" priority="4292" stopIfTrue="1">
      <formula>L473&lt;1</formula>
    </cfRule>
    <cfRule type="expression" dxfId="3343" priority="4293">
      <formula>L473&gt;=1</formula>
    </cfRule>
  </conditionalFormatting>
  <conditionalFormatting sqref="T473">
    <cfRule type="expression" dxfId="3342" priority="4287" stopIfTrue="1">
      <formula>AND(U473="", V473="", W473="")</formula>
    </cfRule>
    <cfRule type="expression" dxfId="3341" priority="4288" stopIfTrue="1">
      <formula>AND(U473&lt;&gt;"",V473&lt;&gt;"",W473&lt;&gt;"",T473&lt;1)</formula>
    </cfRule>
    <cfRule type="expression" dxfId="3340" priority="4289">
      <formula>AND(U473&lt;&gt;"",V473&lt;&gt;"",W473&lt;&gt;"",T473&gt;=1)</formula>
    </cfRule>
  </conditionalFormatting>
  <conditionalFormatting sqref="R473">
    <cfRule type="expression" dxfId="3339" priority="4284" stopIfTrue="1">
      <formula>S473=""</formula>
    </cfRule>
    <cfRule type="expression" dxfId="3338" priority="4285" stopIfTrue="1">
      <formula>AND(S473&lt;&gt;"",R473&lt;1)</formula>
    </cfRule>
    <cfRule type="expression" dxfId="3337" priority="4286">
      <formula>AND(S473&lt;&gt;"",R473&gt;=1)</formula>
    </cfRule>
  </conditionalFormatting>
  <conditionalFormatting sqref="T473">
    <cfRule type="expression" dxfId="3336" priority="4281" stopIfTrue="1">
      <formula>AND(U473="", V473="", W473="")</formula>
    </cfRule>
    <cfRule type="expression" dxfId="3335" priority="4282" stopIfTrue="1">
      <formula>AND(OR(U473&lt;&gt;"",V473&lt;&gt;"",W473&lt;&gt;""),OR(T473&lt;1,T473=""))</formula>
    </cfRule>
    <cfRule type="expression" dxfId="3334" priority="4283">
      <formula>AND(U473&lt;&gt;"",V473&lt;&gt;"",W473&lt;&gt;"",T473&gt;=1)</formula>
    </cfRule>
  </conditionalFormatting>
  <conditionalFormatting sqref="N473">
    <cfRule type="expression" dxfId="3333" priority="4278" stopIfTrue="1">
      <formula>AND(O473="",P473="",Q473="")</formula>
    </cfRule>
    <cfRule type="expression" dxfId="3332" priority="4279" stopIfTrue="1">
      <formula>AND(OR(O473&lt;&gt;"",P473&lt;&gt;"",Q473&lt;&gt;""),OR(N473&lt;1,N473=""))</formula>
    </cfRule>
    <cfRule type="expression" dxfId="3331" priority="4280">
      <formula>AND(O473&lt;&gt;"",P473&lt;&gt;"",Q473&lt;&gt;"",N473&gt;=1)</formula>
    </cfRule>
  </conditionalFormatting>
  <conditionalFormatting sqref="U493">
    <cfRule type="expression" dxfId="3330" priority="4274" stopIfTrue="1">
      <formula>U493=""</formula>
    </cfRule>
    <cfRule type="expression" dxfId="3329" priority="4275" stopIfTrue="1">
      <formula>U493&lt;=0</formula>
    </cfRule>
    <cfRule type="expression" dxfId="3328" priority="4276" stopIfTrue="1">
      <formula>U493&lt;1</formula>
    </cfRule>
    <cfRule type="expression" dxfId="3327" priority="4277">
      <formula>U493&gt;=1</formula>
    </cfRule>
  </conditionalFormatting>
  <conditionalFormatting sqref="W507:W509 S507:S510 O507:O510">
    <cfRule type="expression" dxfId="3326" priority="4270" stopIfTrue="1">
      <formula>O507=""</formula>
    </cfRule>
    <cfRule type="expression" dxfId="3325" priority="4271" stopIfTrue="1">
      <formula>O507&lt;=0</formula>
    </cfRule>
    <cfRule type="expression" dxfId="3324" priority="4272" stopIfTrue="1">
      <formula>O507&lt;1</formula>
    </cfRule>
    <cfRule type="expression" dxfId="3323" priority="4273">
      <formula>O507&gt;=1</formula>
    </cfRule>
  </conditionalFormatting>
  <conditionalFormatting sqref="W507:W509 S507:S510 O507:O510">
    <cfRule type="expression" dxfId="3322" priority="4266" stopIfTrue="1">
      <formula>O507=""</formula>
    </cfRule>
    <cfRule type="expression" dxfId="3321" priority="4267" stopIfTrue="1">
      <formula>O507&lt;=0</formula>
    </cfRule>
    <cfRule type="expression" dxfId="3320" priority="4268" stopIfTrue="1">
      <formula>O507&lt;1</formula>
    </cfRule>
    <cfRule type="expression" dxfId="3319" priority="4269">
      <formula>O507&gt;=1</formula>
    </cfRule>
  </conditionalFormatting>
  <conditionalFormatting sqref="R507:R510">
    <cfRule type="expression" dxfId="3318" priority="4263" stopIfTrue="1">
      <formula>S507=""</formula>
    </cfRule>
    <cfRule type="expression" dxfId="3317" priority="4264" stopIfTrue="1">
      <formula>AND(S507&lt;&gt;"",R507&lt;1)</formula>
    </cfRule>
    <cfRule type="expression" dxfId="3316" priority="4265">
      <formula>AND(S507&lt;&gt;"",R507&gt;=1)</formula>
    </cfRule>
  </conditionalFormatting>
  <conditionalFormatting sqref="U507:U509">
    <cfRule type="expression" dxfId="3315" priority="4259" stopIfTrue="1">
      <formula>U507=""</formula>
    </cfRule>
    <cfRule type="expression" dxfId="3314" priority="4260" stopIfTrue="1">
      <formula>U507&lt;=0</formula>
    </cfRule>
    <cfRule type="expression" dxfId="3313" priority="4261" stopIfTrue="1">
      <formula>U507&lt;1</formula>
    </cfRule>
    <cfRule type="expression" dxfId="3312" priority="4262">
      <formula>U507&gt;=1</formula>
    </cfRule>
  </conditionalFormatting>
  <conditionalFormatting sqref="U507:U509">
    <cfRule type="expression" dxfId="3311" priority="4255" stopIfTrue="1">
      <formula>U507=""</formula>
    </cfRule>
    <cfRule type="expression" dxfId="3310" priority="4256" stopIfTrue="1">
      <formula>U507&lt;=0</formula>
    </cfRule>
    <cfRule type="expression" dxfId="3309" priority="4257" stopIfTrue="1">
      <formula>U507&lt;1</formula>
    </cfRule>
    <cfRule type="expression" dxfId="3308" priority="4258">
      <formula>U507&gt;=1</formula>
    </cfRule>
  </conditionalFormatting>
  <conditionalFormatting sqref="V507:V509">
    <cfRule type="expression" dxfId="3307" priority="4251" stopIfTrue="1">
      <formula>V507=""</formula>
    </cfRule>
    <cfRule type="expression" dxfId="3306" priority="4252" stopIfTrue="1">
      <formula>V507&lt;=0</formula>
    </cfRule>
    <cfRule type="expression" dxfId="3305" priority="4253" stopIfTrue="1">
      <formula>V507&lt;1</formula>
    </cfRule>
    <cfRule type="expression" dxfId="3304" priority="4254">
      <formula>V507&gt;=1</formula>
    </cfRule>
  </conditionalFormatting>
  <conditionalFormatting sqref="V507:V509">
    <cfRule type="expression" dxfId="3303" priority="4247" stopIfTrue="1">
      <formula>V507=""</formula>
    </cfRule>
    <cfRule type="expression" dxfId="3302" priority="4248" stopIfTrue="1">
      <formula>V507&lt;=0</formula>
    </cfRule>
    <cfRule type="expression" dxfId="3301" priority="4249" stopIfTrue="1">
      <formula>V507&lt;1</formula>
    </cfRule>
    <cfRule type="expression" dxfId="3300" priority="4250">
      <formula>V507&gt;=1</formula>
    </cfRule>
  </conditionalFormatting>
  <conditionalFormatting sqref="P507:P510">
    <cfRule type="expression" dxfId="3299" priority="4243" stopIfTrue="1">
      <formula>P507=""</formula>
    </cfRule>
    <cfRule type="expression" dxfId="3298" priority="4244" stopIfTrue="1">
      <formula>P507&lt;=0</formula>
    </cfRule>
    <cfRule type="expression" dxfId="3297" priority="4245" stopIfTrue="1">
      <formula>P507&lt;1</formula>
    </cfRule>
    <cfRule type="expression" dxfId="3296" priority="4246">
      <formula>P507&gt;=1</formula>
    </cfRule>
  </conditionalFormatting>
  <conditionalFormatting sqref="P507:P510">
    <cfRule type="expression" dxfId="3295" priority="4239" stopIfTrue="1">
      <formula>P507=""</formula>
    </cfRule>
    <cfRule type="expression" dxfId="3294" priority="4240" stopIfTrue="1">
      <formula>P507&lt;=0</formula>
    </cfRule>
    <cfRule type="expression" dxfId="3293" priority="4241" stopIfTrue="1">
      <formula>P507&lt;1</formula>
    </cfRule>
    <cfRule type="expression" dxfId="3292" priority="4242">
      <formula>P507&gt;=1</formula>
    </cfRule>
  </conditionalFormatting>
  <conditionalFormatting sqref="Q507:Q510">
    <cfRule type="expression" dxfId="3291" priority="4235" stopIfTrue="1">
      <formula>Q507=""</formula>
    </cfRule>
    <cfRule type="expression" dxfId="3290" priority="4236" stopIfTrue="1">
      <formula>Q507&lt;=0</formula>
    </cfRule>
    <cfRule type="expression" dxfId="3289" priority="4237" stopIfTrue="1">
      <formula>Q507&lt;1</formula>
    </cfRule>
    <cfRule type="expression" dxfId="3288" priority="4238">
      <formula>Q507&gt;=1</formula>
    </cfRule>
  </conditionalFormatting>
  <conditionalFormatting sqref="Q507:Q510">
    <cfRule type="expression" dxfId="3287" priority="4231" stopIfTrue="1">
      <formula>Q507=""</formula>
    </cfRule>
    <cfRule type="expression" dxfId="3286" priority="4232" stopIfTrue="1">
      <formula>Q507&lt;=0</formula>
    </cfRule>
    <cfRule type="expression" dxfId="3285" priority="4233" stopIfTrue="1">
      <formula>Q507&lt;1</formula>
    </cfRule>
    <cfRule type="expression" dxfId="3284" priority="4234">
      <formula>Q507&gt;=1</formula>
    </cfRule>
  </conditionalFormatting>
  <conditionalFormatting sqref="W507:W509 S507:S510 O507:O510">
    <cfRule type="expression" dxfId="3283" priority="4227" stopIfTrue="1">
      <formula>O507=""</formula>
    </cfRule>
    <cfRule type="expression" dxfId="3282" priority="4228" stopIfTrue="1">
      <formula>O507&lt;=0</formula>
    </cfRule>
    <cfRule type="expression" dxfId="3281" priority="4229" stopIfTrue="1">
      <formula>O507&lt;1</formula>
    </cfRule>
    <cfRule type="expression" dxfId="3280" priority="4230">
      <formula>O507&gt;=1</formula>
    </cfRule>
  </conditionalFormatting>
  <conditionalFormatting sqref="W507:W509 S507:S510 O507:O510">
    <cfRule type="expression" dxfId="3279" priority="4223" stopIfTrue="1">
      <formula>O507=""</formula>
    </cfRule>
    <cfRule type="expression" dxfId="3278" priority="4224" stopIfTrue="1">
      <formula>O507&lt;=0</formula>
    </cfRule>
    <cfRule type="expression" dxfId="3277" priority="4225" stopIfTrue="1">
      <formula>O507&lt;1</formula>
    </cfRule>
    <cfRule type="expression" dxfId="3276" priority="4226">
      <formula>O507&gt;=1</formula>
    </cfRule>
  </conditionalFormatting>
  <conditionalFormatting sqref="R507:R510">
    <cfRule type="expression" dxfId="3275" priority="4220" stopIfTrue="1">
      <formula>S507=""</formula>
    </cfRule>
    <cfRule type="expression" dxfId="3274" priority="4221" stopIfTrue="1">
      <formula>AND(S507&lt;&gt;"",R507&lt;1)</formula>
    </cfRule>
    <cfRule type="expression" dxfId="3273" priority="4222">
      <formula>AND(S507&lt;&gt;"",R507&gt;=1)</formula>
    </cfRule>
  </conditionalFormatting>
  <conditionalFormatting sqref="U507:U509">
    <cfRule type="expression" dxfId="3272" priority="4216" stopIfTrue="1">
      <formula>U507=""</formula>
    </cfRule>
    <cfRule type="expression" dxfId="3271" priority="4217" stopIfTrue="1">
      <formula>U507&lt;=0</formula>
    </cfRule>
    <cfRule type="expression" dxfId="3270" priority="4218" stopIfTrue="1">
      <formula>U507&lt;1</formula>
    </cfRule>
    <cfRule type="expression" dxfId="3269" priority="4219">
      <formula>U507&gt;=1</formula>
    </cfRule>
  </conditionalFormatting>
  <conditionalFormatting sqref="U507:U509">
    <cfRule type="expression" dxfId="3268" priority="4212" stopIfTrue="1">
      <formula>U507=""</formula>
    </cfRule>
    <cfRule type="expression" dxfId="3267" priority="4213" stopIfTrue="1">
      <formula>U507&lt;=0</formula>
    </cfRule>
    <cfRule type="expression" dxfId="3266" priority="4214" stopIfTrue="1">
      <formula>U507&lt;1</formula>
    </cfRule>
    <cfRule type="expression" dxfId="3265" priority="4215">
      <formula>U507&gt;=1</formula>
    </cfRule>
  </conditionalFormatting>
  <conditionalFormatting sqref="V507:V509">
    <cfRule type="expression" dxfId="3264" priority="4208" stopIfTrue="1">
      <formula>V507=""</formula>
    </cfRule>
    <cfRule type="expression" dxfId="3263" priority="4209" stopIfTrue="1">
      <formula>V507&lt;=0</formula>
    </cfRule>
    <cfRule type="expression" dxfId="3262" priority="4210" stopIfTrue="1">
      <formula>V507&lt;1</formula>
    </cfRule>
    <cfRule type="expression" dxfId="3261" priority="4211">
      <formula>V507&gt;=1</formula>
    </cfRule>
  </conditionalFormatting>
  <conditionalFormatting sqref="V507:V509">
    <cfRule type="expression" dxfId="3260" priority="4204" stopIfTrue="1">
      <formula>V507=""</formula>
    </cfRule>
    <cfRule type="expression" dxfId="3259" priority="4205" stopIfTrue="1">
      <formula>V507&lt;=0</formula>
    </cfRule>
    <cfRule type="expression" dxfId="3258" priority="4206" stopIfTrue="1">
      <formula>V507&lt;1</formula>
    </cfRule>
    <cfRule type="expression" dxfId="3257" priority="4207">
      <formula>V507&gt;=1</formula>
    </cfRule>
  </conditionalFormatting>
  <conditionalFormatting sqref="P507:P510">
    <cfRule type="expression" dxfId="3256" priority="4200" stopIfTrue="1">
      <formula>P507=""</formula>
    </cfRule>
    <cfRule type="expression" dxfId="3255" priority="4201" stopIfTrue="1">
      <formula>P507&lt;=0</formula>
    </cfRule>
    <cfRule type="expression" dxfId="3254" priority="4202" stopIfTrue="1">
      <formula>P507&lt;1</formula>
    </cfRule>
    <cfRule type="expression" dxfId="3253" priority="4203">
      <formula>P507&gt;=1</formula>
    </cfRule>
  </conditionalFormatting>
  <conditionalFormatting sqref="P507:P510">
    <cfRule type="expression" dxfId="3252" priority="4196" stopIfTrue="1">
      <formula>P507=""</formula>
    </cfRule>
    <cfRule type="expression" dxfId="3251" priority="4197" stopIfTrue="1">
      <formula>P507&lt;=0</formula>
    </cfRule>
    <cfRule type="expression" dxfId="3250" priority="4198" stopIfTrue="1">
      <formula>P507&lt;1</formula>
    </cfRule>
    <cfRule type="expression" dxfId="3249" priority="4199">
      <formula>P507&gt;=1</formula>
    </cfRule>
  </conditionalFormatting>
  <conditionalFormatting sqref="Q507:Q510">
    <cfRule type="expression" dxfId="3248" priority="4192" stopIfTrue="1">
      <formula>Q507=""</formula>
    </cfRule>
    <cfRule type="expression" dxfId="3247" priority="4193" stopIfTrue="1">
      <formula>Q507&lt;=0</formula>
    </cfRule>
    <cfRule type="expression" dxfId="3246" priority="4194" stopIfTrue="1">
      <formula>Q507&lt;1</formula>
    </cfRule>
    <cfRule type="expression" dxfId="3245" priority="4195">
      <formula>Q507&gt;=1</formula>
    </cfRule>
  </conditionalFormatting>
  <conditionalFormatting sqref="Q507:Q510">
    <cfRule type="expression" dxfId="3244" priority="4188" stopIfTrue="1">
      <formula>Q507=""</formula>
    </cfRule>
    <cfRule type="expression" dxfId="3243" priority="4189" stopIfTrue="1">
      <formula>Q507&lt;=0</formula>
    </cfRule>
    <cfRule type="expression" dxfId="3242" priority="4190" stopIfTrue="1">
      <formula>Q507&lt;1</formula>
    </cfRule>
    <cfRule type="expression" dxfId="3241" priority="4191">
      <formula>Q507&gt;=1</formula>
    </cfRule>
  </conditionalFormatting>
  <conditionalFormatting sqref="L507:L510">
    <cfRule type="expression" dxfId="3240" priority="4181" stopIfTrue="1">
      <formula>L507=""</formula>
    </cfRule>
    <cfRule type="expression" dxfId="3239" priority="4182" stopIfTrue="1">
      <formula>L507&lt;=0</formula>
    </cfRule>
    <cfRule type="expression" dxfId="3238" priority="4183" stopIfTrue="1">
      <formula>L507&lt;1</formula>
    </cfRule>
    <cfRule type="expression" dxfId="3237" priority="4184">
      <formula>L507&gt;=1</formula>
    </cfRule>
  </conditionalFormatting>
  <conditionalFormatting sqref="N507:N510">
    <cfRule type="expression" dxfId="3236" priority="4185" stopIfTrue="1">
      <formula>AND(O507="",P507="",Q507="")</formula>
    </cfRule>
    <cfRule type="expression" dxfId="3235" priority="4186" stopIfTrue="1">
      <formula>AND(OR(O507&lt;&gt;"",P507&lt;&gt;"",Q507&lt;&gt;""),OR(N507&lt;1,N507=""))</formula>
    </cfRule>
    <cfRule type="expression" dxfId="3234" priority="4187">
      <formula>AND(O507&lt;&gt;"",P507&lt;&gt;"",Q507&lt;&gt;"",N507&gt;=1)</formula>
    </cfRule>
  </conditionalFormatting>
  <conditionalFormatting sqref="AC506 Y506:AA506 W506 S506 O506">
    <cfRule type="expression" dxfId="3233" priority="4177" stopIfTrue="1">
      <formula>O506=""</formula>
    </cfRule>
    <cfRule type="expression" dxfId="3232" priority="4178" stopIfTrue="1">
      <formula>O506&lt;=0</formula>
    </cfRule>
    <cfRule type="expression" dxfId="3231" priority="4179" stopIfTrue="1">
      <formula>O506&lt;1</formula>
    </cfRule>
    <cfRule type="expression" dxfId="3230" priority="4180">
      <formula>O506&gt;=1</formula>
    </cfRule>
  </conditionalFormatting>
  <conditionalFormatting sqref="AC506 Y506:AA506 W506 S506 O506">
    <cfRule type="expression" dxfId="3229" priority="4173" stopIfTrue="1">
      <formula>O506=""</formula>
    </cfRule>
    <cfRule type="expression" dxfId="3228" priority="4174" stopIfTrue="1">
      <formula>O506&lt;=0</formula>
    </cfRule>
    <cfRule type="expression" dxfId="3227" priority="4175" stopIfTrue="1">
      <formula>O506&lt;1</formula>
    </cfRule>
    <cfRule type="expression" dxfId="3226" priority="4176">
      <formula>O506&gt;=1</formula>
    </cfRule>
  </conditionalFormatting>
  <conditionalFormatting sqref="T506">
    <cfRule type="expression" dxfId="3225" priority="4170" stopIfTrue="1">
      <formula>AND(U506="", V506="", W506="")</formula>
    </cfRule>
    <cfRule type="expression" dxfId="3224" priority="4171" stopIfTrue="1">
      <formula>AND(U506&lt;&gt;"",V506&lt;&gt;"",W506&lt;&gt;"",T506&lt;1)</formula>
    </cfRule>
    <cfRule type="expression" dxfId="3223" priority="4172">
      <formula>AND(U506&lt;&gt;"",V506&lt;&gt;"",W506&lt;&gt;"",T506&gt;=1)</formula>
    </cfRule>
  </conditionalFormatting>
  <conditionalFormatting sqref="R506">
    <cfRule type="expression" dxfId="3222" priority="4167" stopIfTrue="1">
      <formula>S506=""</formula>
    </cfRule>
    <cfRule type="expression" dxfId="3221" priority="4168" stopIfTrue="1">
      <formula>AND(S506&lt;&gt;"",R506&lt;1)</formula>
    </cfRule>
    <cfRule type="expression" dxfId="3220" priority="4169">
      <formula>AND(S506&lt;&gt;"",R506&gt;=1)</formula>
    </cfRule>
  </conditionalFormatting>
  <conditionalFormatting sqref="AB506">
    <cfRule type="expression" dxfId="3219" priority="4161" stopIfTrue="1">
      <formula>AC506=""</formula>
    </cfRule>
    <cfRule type="expression" dxfId="3218" priority="4162" stopIfTrue="1">
      <formula>AND(AC506&lt;&gt;"",AB506&lt;1)</formula>
    </cfRule>
    <cfRule type="expression" dxfId="3217" priority="4163">
      <formula>AND(AC506&lt;&gt;"",AB506&gt;=1)</formula>
    </cfRule>
  </conditionalFormatting>
  <conditionalFormatting sqref="U506">
    <cfRule type="expression" dxfId="3216" priority="4157" stopIfTrue="1">
      <formula>U506=""</formula>
    </cfRule>
    <cfRule type="expression" dxfId="3215" priority="4158" stopIfTrue="1">
      <formula>U506&lt;=0</formula>
    </cfRule>
    <cfRule type="expression" dxfId="3214" priority="4159" stopIfTrue="1">
      <formula>U506&lt;1</formula>
    </cfRule>
    <cfRule type="expression" dxfId="3213" priority="4160">
      <formula>U506&gt;=1</formula>
    </cfRule>
  </conditionalFormatting>
  <conditionalFormatting sqref="U506">
    <cfRule type="expression" dxfId="3212" priority="4153" stopIfTrue="1">
      <formula>U506=""</formula>
    </cfRule>
    <cfRule type="expression" dxfId="3211" priority="4154" stopIfTrue="1">
      <formula>U506&lt;=0</formula>
    </cfRule>
    <cfRule type="expression" dxfId="3210" priority="4155" stopIfTrue="1">
      <formula>U506&lt;1</formula>
    </cfRule>
    <cfRule type="expression" dxfId="3209" priority="4156">
      <formula>U506&gt;=1</formula>
    </cfRule>
  </conditionalFormatting>
  <conditionalFormatting sqref="V506">
    <cfRule type="expression" dxfId="3208" priority="4149" stopIfTrue="1">
      <formula>V506=""</formula>
    </cfRule>
    <cfRule type="expression" dxfId="3207" priority="4150" stopIfTrue="1">
      <formula>V506&lt;=0</formula>
    </cfRule>
    <cfRule type="expression" dxfId="3206" priority="4151" stopIfTrue="1">
      <formula>V506&lt;1</formula>
    </cfRule>
    <cfRule type="expression" dxfId="3205" priority="4152">
      <formula>V506&gt;=1</formula>
    </cfRule>
  </conditionalFormatting>
  <conditionalFormatting sqref="V506">
    <cfRule type="expression" dxfId="3204" priority="4145" stopIfTrue="1">
      <formula>V506=""</formula>
    </cfRule>
    <cfRule type="expression" dxfId="3203" priority="4146" stopIfTrue="1">
      <formula>V506&lt;=0</formula>
    </cfRule>
    <cfRule type="expression" dxfId="3202" priority="4147" stopIfTrue="1">
      <formula>V506&lt;1</formula>
    </cfRule>
    <cfRule type="expression" dxfId="3201" priority="4148">
      <formula>V506&gt;=1</formula>
    </cfRule>
  </conditionalFormatting>
  <conditionalFormatting sqref="P506">
    <cfRule type="expression" dxfId="3200" priority="4141" stopIfTrue="1">
      <formula>P506=""</formula>
    </cfRule>
    <cfRule type="expression" dxfId="3199" priority="4142" stopIfTrue="1">
      <formula>P506&lt;=0</formula>
    </cfRule>
    <cfRule type="expression" dxfId="3198" priority="4143" stopIfTrue="1">
      <formula>P506&lt;1</formula>
    </cfRule>
    <cfRule type="expression" dxfId="3197" priority="4144">
      <formula>P506&gt;=1</formula>
    </cfRule>
  </conditionalFormatting>
  <conditionalFormatting sqref="P506">
    <cfRule type="expression" dxfId="3196" priority="4137" stopIfTrue="1">
      <formula>P506=""</formula>
    </cfRule>
    <cfRule type="expression" dxfId="3195" priority="4138" stopIfTrue="1">
      <formula>P506&lt;=0</formula>
    </cfRule>
    <cfRule type="expression" dxfId="3194" priority="4139" stopIfTrue="1">
      <formula>P506&lt;1</formula>
    </cfRule>
    <cfRule type="expression" dxfId="3193" priority="4140">
      <formula>P506&gt;=1</formula>
    </cfRule>
  </conditionalFormatting>
  <conditionalFormatting sqref="Q506">
    <cfRule type="expression" dxfId="3192" priority="4133" stopIfTrue="1">
      <formula>Q506=""</formula>
    </cfRule>
    <cfRule type="expression" dxfId="3191" priority="4134" stopIfTrue="1">
      <formula>Q506&lt;=0</formula>
    </cfRule>
    <cfRule type="expression" dxfId="3190" priority="4135" stopIfTrue="1">
      <formula>Q506&lt;1</formula>
    </cfRule>
    <cfRule type="expression" dxfId="3189" priority="4136">
      <formula>Q506&gt;=1</formula>
    </cfRule>
  </conditionalFormatting>
  <conditionalFormatting sqref="Q506">
    <cfRule type="expression" dxfId="3188" priority="4129" stopIfTrue="1">
      <formula>Q506=""</formula>
    </cfRule>
    <cfRule type="expression" dxfId="3187" priority="4130" stopIfTrue="1">
      <formula>Q506&lt;=0</formula>
    </cfRule>
    <cfRule type="expression" dxfId="3186" priority="4131" stopIfTrue="1">
      <formula>Q506&lt;1</formula>
    </cfRule>
    <cfRule type="expression" dxfId="3185" priority="4132">
      <formula>Q506&gt;=1</formula>
    </cfRule>
  </conditionalFormatting>
  <conditionalFormatting sqref="AC506 Y506:AA506 W506 S506 O506">
    <cfRule type="expression" dxfId="3184" priority="4125" stopIfTrue="1">
      <formula>O506=""</formula>
    </cfRule>
    <cfRule type="expression" dxfId="3183" priority="4126" stopIfTrue="1">
      <formula>O506&lt;=0</formula>
    </cfRule>
    <cfRule type="expression" dxfId="3182" priority="4127" stopIfTrue="1">
      <formula>O506&lt;1</formula>
    </cfRule>
    <cfRule type="expression" dxfId="3181" priority="4128">
      <formula>O506&gt;=1</formula>
    </cfRule>
  </conditionalFormatting>
  <conditionalFormatting sqref="AC506 Y506:AA506 W506 S506 O506">
    <cfRule type="expression" dxfId="3180" priority="4121" stopIfTrue="1">
      <formula>O506=""</formula>
    </cfRule>
    <cfRule type="expression" dxfId="3179" priority="4122" stopIfTrue="1">
      <formula>O506&lt;=0</formula>
    </cfRule>
    <cfRule type="expression" dxfId="3178" priority="4123" stopIfTrue="1">
      <formula>O506&lt;1</formula>
    </cfRule>
    <cfRule type="expression" dxfId="3177" priority="4124">
      <formula>O506&gt;=1</formula>
    </cfRule>
  </conditionalFormatting>
  <conditionalFormatting sqref="T506">
    <cfRule type="expression" dxfId="3176" priority="4118" stopIfTrue="1">
      <formula>AND(U506="", V506="", W506="")</formula>
    </cfRule>
    <cfRule type="expression" dxfId="3175" priority="4119" stopIfTrue="1">
      <formula>AND(OR(U506&lt;&gt;"",V506&lt;&gt;"",W506&lt;&gt;""),OR(T506&lt;1,T506=""))</formula>
    </cfRule>
    <cfRule type="expression" dxfId="3174" priority="4120">
      <formula>AND(U506&lt;&gt;"",V506&lt;&gt;"",W506&lt;&gt;"",T506&gt;=1)</formula>
    </cfRule>
  </conditionalFormatting>
  <conditionalFormatting sqref="R506">
    <cfRule type="expression" dxfId="3173" priority="4115" stopIfTrue="1">
      <formula>S506=""</formula>
    </cfRule>
    <cfRule type="expression" dxfId="3172" priority="4116" stopIfTrue="1">
      <formula>AND(S506&lt;&gt;"",R506&lt;1)</formula>
    </cfRule>
    <cfRule type="expression" dxfId="3171" priority="4117">
      <formula>AND(S506&lt;&gt;"",R506&gt;=1)</formula>
    </cfRule>
  </conditionalFormatting>
  <conditionalFormatting sqref="AB506">
    <cfRule type="expression" dxfId="3170" priority="4109" stopIfTrue="1">
      <formula>AC506=""</formula>
    </cfRule>
    <cfRule type="expression" dxfId="3169" priority="4110" stopIfTrue="1">
      <formula>AND(AC506&lt;&gt;"",AB506&lt;1)</formula>
    </cfRule>
    <cfRule type="expression" dxfId="3168" priority="4111">
      <formula>AND(AC506&lt;&gt;"",AB506&gt;=1)</formula>
    </cfRule>
  </conditionalFormatting>
  <conditionalFormatting sqref="V506">
    <cfRule type="expression" dxfId="3167" priority="4097" stopIfTrue="1">
      <formula>V506=""</formula>
    </cfRule>
    <cfRule type="expression" dxfId="3166" priority="4098" stopIfTrue="1">
      <formula>V506&lt;=0</formula>
    </cfRule>
    <cfRule type="expression" dxfId="3165" priority="4099" stopIfTrue="1">
      <formula>V506&lt;1</formula>
    </cfRule>
    <cfRule type="expression" dxfId="3164" priority="4100">
      <formula>V506&gt;=1</formula>
    </cfRule>
  </conditionalFormatting>
  <conditionalFormatting sqref="V506">
    <cfRule type="expression" dxfId="3163" priority="4093" stopIfTrue="1">
      <formula>V506=""</formula>
    </cfRule>
    <cfRule type="expression" dxfId="3162" priority="4094" stopIfTrue="1">
      <formula>V506&lt;=0</formula>
    </cfRule>
    <cfRule type="expression" dxfId="3161" priority="4095" stopIfTrue="1">
      <formula>V506&lt;1</formula>
    </cfRule>
    <cfRule type="expression" dxfId="3160" priority="4096">
      <formula>V506&gt;=1</formula>
    </cfRule>
  </conditionalFormatting>
  <conditionalFormatting sqref="P506">
    <cfRule type="expression" dxfId="3159" priority="4085" stopIfTrue="1">
      <formula>P506=""</formula>
    </cfRule>
    <cfRule type="expression" dxfId="3158" priority="4086" stopIfTrue="1">
      <formula>P506&lt;=0</formula>
    </cfRule>
    <cfRule type="expression" dxfId="3157" priority="4087" stopIfTrue="1">
      <formula>P506&lt;1</formula>
    </cfRule>
    <cfRule type="expression" dxfId="3156" priority="4088">
      <formula>P506&gt;=1</formula>
    </cfRule>
  </conditionalFormatting>
  <conditionalFormatting sqref="Q506">
    <cfRule type="expression" dxfId="3155" priority="4081" stopIfTrue="1">
      <formula>Q506=""</formula>
    </cfRule>
    <cfRule type="expression" dxfId="3154" priority="4082" stopIfTrue="1">
      <formula>Q506&lt;=0</formula>
    </cfRule>
    <cfRule type="expression" dxfId="3153" priority="4083" stopIfTrue="1">
      <formula>Q506&lt;1</formula>
    </cfRule>
    <cfRule type="expression" dxfId="3152" priority="4084">
      <formula>Q506&gt;=1</formula>
    </cfRule>
  </conditionalFormatting>
  <conditionalFormatting sqref="Q506">
    <cfRule type="expression" dxfId="3151" priority="4077" stopIfTrue="1">
      <formula>Q506=""</formula>
    </cfRule>
    <cfRule type="expression" dxfId="3150" priority="4078" stopIfTrue="1">
      <formula>Q506&lt;=0</formula>
    </cfRule>
    <cfRule type="expression" dxfId="3149" priority="4079" stopIfTrue="1">
      <formula>Q506&lt;1</formula>
    </cfRule>
    <cfRule type="expression" dxfId="3148" priority="4080">
      <formula>Q506&gt;=1</formula>
    </cfRule>
  </conditionalFormatting>
  <conditionalFormatting sqref="L506">
    <cfRule type="expression" dxfId="3147" priority="4070" stopIfTrue="1">
      <formula>L506=""</formula>
    </cfRule>
    <cfRule type="expression" dxfId="3146" priority="4071" stopIfTrue="1">
      <formula>L506&lt;=0</formula>
    </cfRule>
    <cfRule type="expression" dxfId="3145" priority="4072" stopIfTrue="1">
      <formula>L506&lt;1</formula>
    </cfRule>
    <cfRule type="expression" dxfId="3144" priority="4073">
      <formula>L506&gt;=1</formula>
    </cfRule>
  </conditionalFormatting>
  <conditionalFormatting sqref="N506">
    <cfRule type="expression" dxfId="3143" priority="4074" stopIfTrue="1">
      <formula>AND(O506="",P506="",Q506="")</formula>
    </cfRule>
    <cfRule type="expression" dxfId="3142" priority="4075" stopIfTrue="1">
      <formula>AND(OR(O506&lt;&gt;"",P506&lt;&gt;"",Q506&lt;&gt;""),OR(N506&lt;1,N506=""))</formula>
    </cfRule>
    <cfRule type="expression" dxfId="3141" priority="4076">
      <formula>AND(O506&lt;&gt;"",P506&lt;&gt;"",Q506&lt;&gt;"",N506&gt;=1)</formula>
    </cfRule>
  </conditionalFormatting>
  <conditionalFormatting sqref="O511 S511 W511 Y511:AA511">
    <cfRule type="expression" dxfId="3140" priority="4066" stopIfTrue="1">
      <formula>O511=""</formula>
    </cfRule>
    <cfRule type="expression" dxfId="3139" priority="4067" stopIfTrue="1">
      <formula>O511&lt;=0</formula>
    </cfRule>
    <cfRule type="expression" dxfId="3138" priority="4068" stopIfTrue="1">
      <formula>O511&lt;1</formula>
    </cfRule>
    <cfRule type="expression" dxfId="3137" priority="4069">
      <formula>O511&gt;=1</formula>
    </cfRule>
  </conditionalFormatting>
  <conditionalFormatting sqref="O511 S511 W511 Y511:AA511">
    <cfRule type="expression" dxfId="3136" priority="4062" stopIfTrue="1">
      <formula>O511=""</formula>
    </cfRule>
    <cfRule type="expression" dxfId="3135" priority="4063" stopIfTrue="1">
      <formula>O511&lt;=0</formula>
    </cfRule>
    <cfRule type="expression" dxfId="3134" priority="4064" stopIfTrue="1">
      <formula>O511&lt;1</formula>
    </cfRule>
    <cfRule type="expression" dxfId="3133" priority="4065">
      <formula>O511&gt;=1</formula>
    </cfRule>
  </conditionalFormatting>
  <conditionalFormatting sqref="T511">
    <cfRule type="expression" dxfId="3132" priority="4059" stopIfTrue="1">
      <formula>AND(U511="", V511="", W511="")</formula>
    </cfRule>
    <cfRule type="expression" dxfId="3131" priority="4060" stopIfTrue="1">
      <formula>AND(U511&lt;&gt;"",V511&lt;&gt;"",W511&lt;&gt;"",T511&lt;1)</formula>
    </cfRule>
    <cfRule type="expression" dxfId="3130" priority="4061">
      <formula>AND(U511&lt;&gt;"",V511&lt;&gt;"",W511&lt;&gt;"",T511&gt;=1)</formula>
    </cfRule>
  </conditionalFormatting>
  <conditionalFormatting sqref="R511">
    <cfRule type="expression" dxfId="3129" priority="4056" stopIfTrue="1">
      <formula>S511=""</formula>
    </cfRule>
    <cfRule type="expression" dxfId="3128" priority="4057" stopIfTrue="1">
      <formula>AND(S511&lt;&gt;"",R511&lt;1)</formula>
    </cfRule>
    <cfRule type="expression" dxfId="3127" priority="4058">
      <formula>AND(S511&lt;&gt;"",R511&gt;=1)</formula>
    </cfRule>
  </conditionalFormatting>
  <conditionalFormatting sqref="O511 S511 W511 Y511:AA511">
    <cfRule type="expression" dxfId="3126" priority="4028" stopIfTrue="1">
      <formula>O511=""</formula>
    </cfRule>
    <cfRule type="expression" dxfId="3125" priority="4029" stopIfTrue="1">
      <formula>O511&lt;=0</formula>
    </cfRule>
    <cfRule type="expression" dxfId="3124" priority="4030" stopIfTrue="1">
      <formula>O511&lt;1</formula>
    </cfRule>
    <cfRule type="expression" dxfId="3123" priority="4031">
      <formula>O511&gt;=1</formula>
    </cfRule>
  </conditionalFormatting>
  <conditionalFormatting sqref="O511 S511 W511 Y511:AA511">
    <cfRule type="expression" dxfId="3122" priority="4024" stopIfTrue="1">
      <formula>O511=""</formula>
    </cfRule>
    <cfRule type="expression" dxfId="3121" priority="4025" stopIfTrue="1">
      <formula>O511&lt;=0</formula>
    </cfRule>
    <cfRule type="expression" dxfId="3120" priority="4026" stopIfTrue="1">
      <formula>O511&lt;1</formula>
    </cfRule>
    <cfRule type="expression" dxfId="3119" priority="4027">
      <formula>O511&gt;=1</formula>
    </cfRule>
  </conditionalFormatting>
  <conditionalFormatting sqref="V511">
    <cfRule type="expression" dxfId="3118" priority="4052" stopIfTrue="1">
      <formula>V511=""</formula>
    </cfRule>
    <cfRule type="expression" dxfId="3117" priority="4053" stopIfTrue="1">
      <formula>V511&lt;=0</formula>
    </cfRule>
    <cfRule type="expression" dxfId="3116" priority="4054" stopIfTrue="1">
      <formula>V511&lt;1</formula>
    </cfRule>
    <cfRule type="expression" dxfId="3115" priority="4055">
      <formula>V511&gt;=1</formula>
    </cfRule>
  </conditionalFormatting>
  <conditionalFormatting sqref="V511">
    <cfRule type="expression" dxfId="3114" priority="4048" stopIfTrue="1">
      <formula>V511=""</formula>
    </cfRule>
    <cfRule type="expression" dxfId="3113" priority="4049" stopIfTrue="1">
      <formula>V511&lt;=0</formula>
    </cfRule>
    <cfRule type="expression" dxfId="3112" priority="4050" stopIfTrue="1">
      <formula>V511&lt;1</formula>
    </cfRule>
    <cfRule type="expression" dxfId="3111" priority="4051">
      <formula>V511&gt;=1</formula>
    </cfRule>
  </conditionalFormatting>
  <conditionalFormatting sqref="P511">
    <cfRule type="expression" dxfId="3110" priority="4044" stopIfTrue="1">
      <formula>P511=""</formula>
    </cfRule>
    <cfRule type="expression" dxfId="3109" priority="4045" stopIfTrue="1">
      <formula>P511&lt;=0</formula>
    </cfRule>
    <cfRule type="expression" dxfId="3108" priority="4046" stopIfTrue="1">
      <formula>P511&lt;1</formula>
    </cfRule>
    <cfRule type="expression" dxfId="3107" priority="4047">
      <formula>P511&gt;=1</formula>
    </cfRule>
  </conditionalFormatting>
  <conditionalFormatting sqref="P511">
    <cfRule type="expression" dxfId="3106" priority="4040" stopIfTrue="1">
      <formula>P511=""</formula>
    </cfRule>
    <cfRule type="expression" dxfId="3105" priority="4041" stopIfTrue="1">
      <formula>P511&lt;=0</formula>
    </cfRule>
    <cfRule type="expression" dxfId="3104" priority="4042" stopIfTrue="1">
      <formula>P511&lt;1</formula>
    </cfRule>
    <cfRule type="expression" dxfId="3103" priority="4043">
      <formula>P511&gt;=1</formula>
    </cfRule>
  </conditionalFormatting>
  <conditionalFormatting sqref="Q511">
    <cfRule type="expression" dxfId="3102" priority="4036" stopIfTrue="1">
      <formula>Q511=""</formula>
    </cfRule>
    <cfRule type="expression" dxfId="3101" priority="4037" stopIfTrue="1">
      <formula>Q511&lt;=0</formula>
    </cfRule>
    <cfRule type="expression" dxfId="3100" priority="4038" stopIfTrue="1">
      <formula>Q511&lt;1</formula>
    </cfRule>
    <cfRule type="expression" dxfId="3099" priority="4039">
      <formula>Q511&gt;=1</formula>
    </cfRule>
  </conditionalFormatting>
  <conditionalFormatting sqref="Q511">
    <cfRule type="expression" dxfId="3098" priority="4032" stopIfTrue="1">
      <formula>Q511=""</formula>
    </cfRule>
    <cfRule type="expression" dxfId="3097" priority="4033" stopIfTrue="1">
      <formula>Q511&lt;=0</formula>
    </cfRule>
    <cfRule type="expression" dxfId="3096" priority="4034" stopIfTrue="1">
      <formula>Q511&lt;1</formula>
    </cfRule>
    <cfRule type="expression" dxfId="3095" priority="4035">
      <formula>Q511&gt;=1</formula>
    </cfRule>
  </conditionalFormatting>
  <conditionalFormatting sqref="S513 O513">
    <cfRule type="expression" dxfId="3094" priority="3947" stopIfTrue="1">
      <formula>O513=""</formula>
    </cfRule>
    <cfRule type="expression" dxfId="3093" priority="3948" stopIfTrue="1">
      <formula>O513&lt;=0</formula>
    </cfRule>
    <cfRule type="expression" dxfId="3092" priority="3949" stopIfTrue="1">
      <formula>O513&lt;1</formula>
    </cfRule>
    <cfRule type="expression" dxfId="3091" priority="3950">
      <formula>O513&gt;=1</formula>
    </cfRule>
  </conditionalFormatting>
  <conditionalFormatting sqref="T511">
    <cfRule type="expression" dxfId="3090" priority="4021" stopIfTrue="1">
      <formula>AND(U511="", V511="", W511="")</formula>
    </cfRule>
    <cfRule type="expression" dxfId="3089" priority="4022" stopIfTrue="1">
      <formula>AND(OR(U511&lt;&gt;"",V511&lt;&gt;"",W511&lt;&gt;""),OR(T511&lt;1,T511=""))</formula>
    </cfRule>
    <cfRule type="expression" dxfId="3088" priority="4023">
      <formula>AND(U511&lt;&gt;"",V511&lt;&gt;"",W511&lt;&gt;"",T511&gt;=1)</formula>
    </cfRule>
  </conditionalFormatting>
  <conditionalFormatting sqref="R511">
    <cfRule type="expression" dxfId="3087" priority="4018" stopIfTrue="1">
      <formula>S511=""</formula>
    </cfRule>
    <cfRule type="expression" dxfId="3086" priority="4019" stopIfTrue="1">
      <formula>AND(S511&lt;&gt;"",R511&lt;1)</formula>
    </cfRule>
    <cfRule type="expression" dxfId="3085" priority="4020">
      <formula>AND(S511&lt;&gt;"",R511&gt;=1)</formula>
    </cfRule>
  </conditionalFormatting>
  <conditionalFormatting sqref="S513 O513">
    <cfRule type="expression" dxfId="3084" priority="3920" stopIfTrue="1">
      <formula>O513=""</formula>
    </cfRule>
    <cfRule type="expression" dxfId="3083" priority="3921" stopIfTrue="1">
      <formula>O513&lt;=0</formula>
    </cfRule>
    <cfRule type="expression" dxfId="3082" priority="3922" stopIfTrue="1">
      <formula>O513&lt;1</formula>
    </cfRule>
    <cfRule type="expression" dxfId="3081" priority="3923">
      <formula>O513&gt;=1</formula>
    </cfRule>
  </conditionalFormatting>
  <conditionalFormatting sqref="V511">
    <cfRule type="expression" dxfId="3080" priority="4014" stopIfTrue="1">
      <formula>V511=""</formula>
    </cfRule>
    <cfRule type="expression" dxfId="3079" priority="4015" stopIfTrue="1">
      <formula>V511&lt;=0</formula>
    </cfRule>
    <cfRule type="expression" dxfId="3078" priority="4016" stopIfTrue="1">
      <formula>V511&lt;1</formula>
    </cfRule>
    <cfRule type="expression" dxfId="3077" priority="4017">
      <formula>V511&gt;=1</formula>
    </cfRule>
  </conditionalFormatting>
  <conditionalFormatting sqref="V511">
    <cfRule type="expression" dxfId="3076" priority="4010" stopIfTrue="1">
      <formula>V511=""</formula>
    </cfRule>
    <cfRule type="expression" dxfId="3075" priority="4011" stopIfTrue="1">
      <formula>V511&lt;=0</formula>
    </cfRule>
    <cfRule type="expression" dxfId="3074" priority="4012" stopIfTrue="1">
      <formula>V511&lt;1</formula>
    </cfRule>
    <cfRule type="expression" dxfId="3073" priority="4013">
      <formula>V511&gt;=1</formula>
    </cfRule>
  </conditionalFormatting>
  <conditionalFormatting sqref="P511">
    <cfRule type="expression" dxfId="3072" priority="4006" stopIfTrue="1">
      <formula>P511=""</formula>
    </cfRule>
    <cfRule type="expression" dxfId="3071" priority="4007" stopIfTrue="1">
      <formula>P511&lt;=0</formula>
    </cfRule>
    <cfRule type="expression" dxfId="3070" priority="4008" stopIfTrue="1">
      <formula>P511&lt;1</formula>
    </cfRule>
    <cfRule type="expression" dxfId="3069" priority="4009">
      <formula>P511&gt;=1</formula>
    </cfRule>
  </conditionalFormatting>
  <conditionalFormatting sqref="P511">
    <cfRule type="expression" dxfId="3068" priority="4002" stopIfTrue="1">
      <formula>P511=""</formula>
    </cfRule>
    <cfRule type="expression" dxfId="3067" priority="4003" stopIfTrue="1">
      <formula>P511&lt;=0</formula>
    </cfRule>
    <cfRule type="expression" dxfId="3066" priority="4004" stopIfTrue="1">
      <formula>P511&lt;1</formula>
    </cfRule>
    <cfRule type="expression" dxfId="3065" priority="4005">
      <formula>P511&gt;=1</formula>
    </cfRule>
  </conditionalFormatting>
  <conditionalFormatting sqref="Q511">
    <cfRule type="expression" dxfId="3064" priority="3998" stopIfTrue="1">
      <formula>Q511=""</formula>
    </cfRule>
    <cfRule type="expression" dxfId="3063" priority="3999" stopIfTrue="1">
      <formula>Q511&lt;=0</formula>
    </cfRule>
    <cfRule type="expression" dxfId="3062" priority="4000" stopIfTrue="1">
      <formula>Q511&lt;1</formula>
    </cfRule>
    <cfRule type="expression" dxfId="3061" priority="4001">
      <formula>Q511&gt;=1</formula>
    </cfRule>
  </conditionalFormatting>
  <conditionalFormatting sqref="Q511">
    <cfRule type="expression" dxfId="3060" priority="3994" stopIfTrue="1">
      <formula>Q511=""</formula>
    </cfRule>
    <cfRule type="expression" dxfId="3059" priority="3995" stopIfTrue="1">
      <formula>Q511&lt;=0</formula>
    </cfRule>
    <cfRule type="expression" dxfId="3058" priority="3996" stopIfTrue="1">
      <formula>Q511&lt;1</formula>
    </cfRule>
    <cfRule type="expression" dxfId="3057" priority="3997">
      <formula>Q511&gt;=1</formula>
    </cfRule>
  </conditionalFormatting>
  <conditionalFormatting sqref="N511">
    <cfRule type="expression" dxfId="3056" priority="3991" stopIfTrue="1">
      <formula>AND(O511="",P511="",Q511="")</formula>
    </cfRule>
    <cfRule type="expression" dxfId="3055" priority="3992" stopIfTrue="1">
      <formula>AND(OR(O511&lt;&gt;"",P511&lt;&gt;"",Q511&lt;&gt;""),OR(N511&lt;1,N511=""))</formula>
    </cfRule>
    <cfRule type="expression" dxfId="3054" priority="3993">
      <formula>AND(O511&lt;&gt;"",P511&lt;&gt;"",Q511&lt;&gt;"",N511&gt;=1)</formula>
    </cfRule>
  </conditionalFormatting>
  <conditionalFormatting sqref="S513 O513">
    <cfRule type="expression" dxfId="3053" priority="3951" stopIfTrue="1">
      <formula>O513=""</formula>
    </cfRule>
    <cfRule type="expression" dxfId="3052" priority="3952" stopIfTrue="1">
      <formula>O513&lt;=0</formula>
    </cfRule>
    <cfRule type="expression" dxfId="3051" priority="3953" stopIfTrue="1">
      <formula>O513&lt;1</formula>
    </cfRule>
    <cfRule type="expression" dxfId="3050" priority="3954">
      <formula>O513&gt;=1</formula>
    </cfRule>
  </conditionalFormatting>
  <conditionalFormatting sqref="R513">
    <cfRule type="expression" dxfId="3049" priority="3944" stopIfTrue="1">
      <formula>S513=""</formula>
    </cfRule>
    <cfRule type="expression" dxfId="3048" priority="3945" stopIfTrue="1">
      <formula>AND(S513&lt;&gt;"",R513&lt;1)</formula>
    </cfRule>
    <cfRule type="expression" dxfId="3047" priority="3946">
      <formula>AND(S513&lt;&gt;"",R513&gt;=1)</formula>
    </cfRule>
  </conditionalFormatting>
  <conditionalFormatting sqref="P513">
    <cfRule type="expression" dxfId="3046" priority="3940" stopIfTrue="1">
      <formula>P513=""</formula>
    </cfRule>
    <cfRule type="expression" dxfId="3045" priority="3941" stopIfTrue="1">
      <formula>P513&lt;=0</formula>
    </cfRule>
    <cfRule type="expression" dxfId="3044" priority="3942" stopIfTrue="1">
      <formula>P513&lt;1</formula>
    </cfRule>
    <cfRule type="expression" dxfId="3043" priority="3943">
      <formula>P513&gt;=1</formula>
    </cfRule>
  </conditionalFormatting>
  <conditionalFormatting sqref="P513">
    <cfRule type="expression" dxfId="3042" priority="3936" stopIfTrue="1">
      <formula>P513=""</formula>
    </cfRule>
    <cfRule type="expression" dxfId="3041" priority="3937" stopIfTrue="1">
      <formula>P513&lt;=0</formula>
    </cfRule>
    <cfRule type="expression" dxfId="3040" priority="3938" stopIfTrue="1">
      <formula>P513&lt;1</formula>
    </cfRule>
    <cfRule type="expression" dxfId="3039" priority="3939">
      <formula>P513&gt;=1</formula>
    </cfRule>
  </conditionalFormatting>
  <conditionalFormatting sqref="Q513">
    <cfRule type="expression" dxfId="3038" priority="3932" stopIfTrue="1">
      <formula>Q513=""</formula>
    </cfRule>
    <cfRule type="expression" dxfId="3037" priority="3933" stopIfTrue="1">
      <formula>Q513&lt;=0</formula>
    </cfRule>
    <cfRule type="expression" dxfId="3036" priority="3934" stopIfTrue="1">
      <formula>Q513&lt;1</formula>
    </cfRule>
    <cfRule type="expression" dxfId="3035" priority="3935">
      <formula>Q513&gt;=1</formula>
    </cfRule>
  </conditionalFormatting>
  <conditionalFormatting sqref="Q513">
    <cfRule type="expression" dxfId="3034" priority="3928" stopIfTrue="1">
      <formula>Q513=""</formula>
    </cfRule>
    <cfRule type="expression" dxfId="3033" priority="3929" stopIfTrue="1">
      <formula>Q513&lt;=0</formula>
    </cfRule>
    <cfRule type="expression" dxfId="3032" priority="3930" stopIfTrue="1">
      <formula>Q513&lt;1</formula>
    </cfRule>
    <cfRule type="expression" dxfId="3031" priority="3931">
      <formula>Q513&gt;=1</formula>
    </cfRule>
  </conditionalFormatting>
  <conditionalFormatting sqref="S513 O513">
    <cfRule type="expression" dxfId="3030" priority="3924" stopIfTrue="1">
      <formula>O513=""</formula>
    </cfRule>
    <cfRule type="expression" dxfId="3029" priority="3925" stopIfTrue="1">
      <formula>O513&lt;=0</formula>
    </cfRule>
    <cfRule type="expression" dxfId="3028" priority="3926" stopIfTrue="1">
      <formula>O513&lt;1</formula>
    </cfRule>
    <cfRule type="expression" dxfId="3027" priority="3927">
      <formula>O513&gt;=1</formula>
    </cfRule>
  </conditionalFormatting>
  <conditionalFormatting sqref="R513">
    <cfRule type="expression" dxfId="3026" priority="3917" stopIfTrue="1">
      <formula>S513=""</formula>
    </cfRule>
    <cfRule type="expression" dxfId="3025" priority="3918" stopIfTrue="1">
      <formula>AND(S513&lt;&gt;"",R513&lt;1)</formula>
    </cfRule>
    <cfRule type="expression" dxfId="3024" priority="3919">
      <formula>AND(S513&lt;&gt;"",R513&gt;=1)</formula>
    </cfRule>
  </conditionalFormatting>
  <conditionalFormatting sqref="P513">
    <cfRule type="expression" dxfId="3023" priority="3913" stopIfTrue="1">
      <formula>P513=""</formula>
    </cfRule>
    <cfRule type="expression" dxfId="3022" priority="3914" stopIfTrue="1">
      <formula>P513&lt;=0</formula>
    </cfRule>
    <cfRule type="expression" dxfId="3021" priority="3915" stopIfTrue="1">
      <formula>P513&lt;1</formula>
    </cfRule>
    <cfRule type="expression" dxfId="3020" priority="3916">
      <formula>P513&gt;=1</formula>
    </cfRule>
  </conditionalFormatting>
  <conditionalFormatting sqref="P513">
    <cfRule type="expression" dxfId="3019" priority="3909" stopIfTrue="1">
      <formula>P513=""</formula>
    </cfRule>
    <cfRule type="expression" dxfId="3018" priority="3910" stopIfTrue="1">
      <formula>P513&lt;=0</formula>
    </cfRule>
    <cfRule type="expression" dxfId="3017" priority="3911" stopIfTrue="1">
      <formula>P513&lt;1</formula>
    </cfRule>
    <cfRule type="expression" dxfId="3016" priority="3912">
      <formula>P513&gt;=1</formula>
    </cfRule>
  </conditionalFormatting>
  <conditionalFormatting sqref="Q513">
    <cfRule type="expression" dxfId="3015" priority="3905" stopIfTrue="1">
      <formula>Q513=""</formula>
    </cfRule>
    <cfRule type="expression" dxfId="3014" priority="3906" stopIfTrue="1">
      <formula>Q513&lt;=0</formula>
    </cfRule>
    <cfRule type="expression" dxfId="3013" priority="3907" stopIfTrue="1">
      <formula>Q513&lt;1</formula>
    </cfRule>
    <cfRule type="expression" dxfId="3012" priority="3908">
      <formula>Q513&gt;=1</formula>
    </cfRule>
  </conditionalFormatting>
  <conditionalFormatting sqref="Q513">
    <cfRule type="expression" dxfId="3011" priority="3901" stopIfTrue="1">
      <formula>Q513=""</formula>
    </cfRule>
    <cfRule type="expression" dxfId="3010" priority="3902" stopIfTrue="1">
      <formula>Q513&lt;=0</formula>
    </cfRule>
    <cfRule type="expression" dxfId="3009" priority="3903" stopIfTrue="1">
      <formula>Q513&lt;1</formula>
    </cfRule>
    <cfRule type="expression" dxfId="3008" priority="3904">
      <formula>Q513&gt;=1</formula>
    </cfRule>
  </conditionalFormatting>
  <conditionalFormatting sqref="L513">
    <cfRule type="expression" dxfId="3007" priority="3894" stopIfTrue="1">
      <formula>L513=""</formula>
    </cfRule>
    <cfRule type="expression" dxfId="3006" priority="3895" stopIfTrue="1">
      <formula>L513&lt;=0</formula>
    </cfRule>
    <cfRule type="expression" dxfId="3005" priority="3896" stopIfTrue="1">
      <formula>L513&lt;1</formula>
    </cfRule>
    <cfRule type="expression" dxfId="3004" priority="3897">
      <formula>L513&gt;=1</formula>
    </cfRule>
  </conditionalFormatting>
  <conditionalFormatting sqref="N513">
    <cfRule type="expression" dxfId="3003" priority="3898" stopIfTrue="1">
      <formula>AND(O513="",P513="",Q513="")</formula>
    </cfRule>
    <cfRule type="expression" dxfId="3002" priority="3899" stopIfTrue="1">
      <formula>AND(OR(O513&lt;&gt;"",P513&lt;&gt;"",Q513&lt;&gt;""),OR(N513&lt;1,N513=""))</formula>
    </cfRule>
    <cfRule type="expression" dxfId="3001" priority="3900">
      <formula>AND(O513&lt;&gt;"",P513&lt;&gt;"",Q513&lt;&gt;"",N513&gt;=1)</formula>
    </cfRule>
  </conditionalFormatting>
  <conditionalFormatting sqref="Y496:AC500">
    <cfRule type="expression" dxfId="3000" priority="3890" stopIfTrue="1">
      <formula>Y496=""</formula>
    </cfRule>
    <cfRule type="expression" dxfId="2999" priority="3891" stopIfTrue="1">
      <formula>Y496&lt;=0</formula>
    </cfRule>
    <cfRule type="expression" dxfId="2998" priority="3892" stopIfTrue="1">
      <formula>Y496&lt;1</formula>
    </cfRule>
    <cfRule type="expression" dxfId="2997" priority="3893">
      <formula>Y496&gt;=1</formula>
    </cfRule>
  </conditionalFormatting>
  <conditionalFormatting sqref="T512:W518 Y512:AC518">
    <cfRule type="expression" dxfId="2996" priority="3886" stopIfTrue="1">
      <formula>T512=""</formula>
    </cfRule>
    <cfRule type="expression" dxfId="2995" priority="3887" stopIfTrue="1">
      <formula>T512&lt;=0</formula>
    </cfRule>
    <cfRule type="expression" dxfId="2994" priority="3888" stopIfTrue="1">
      <formula>T512&lt;1</formula>
    </cfRule>
    <cfRule type="expression" dxfId="2993" priority="3889">
      <formula>T512&gt;=1</formula>
    </cfRule>
  </conditionalFormatting>
  <conditionalFormatting sqref="T494">
    <cfRule type="expression" dxfId="2992" priority="3883" stopIfTrue="1">
      <formula>U494=""</formula>
    </cfRule>
    <cfRule type="expression" dxfId="2991" priority="3884" stopIfTrue="1">
      <formula>AND(U494&lt;&gt;"",T494&lt;1)</formula>
    </cfRule>
    <cfRule type="expression" dxfId="2990" priority="3885">
      <formula>AND(U494&lt;&gt;"",T494&gt;=1)</formula>
    </cfRule>
  </conditionalFormatting>
  <conditionalFormatting sqref="V494">
    <cfRule type="expression" dxfId="2989" priority="3880" stopIfTrue="1">
      <formula>W494=""</formula>
    </cfRule>
    <cfRule type="expression" dxfId="2988" priority="3881" stopIfTrue="1">
      <formula>AND(W494&lt;&gt;"",V494&lt;1)</formula>
    </cfRule>
    <cfRule type="expression" dxfId="2987" priority="3882">
      <formula>AND(W494&lt;&gt;"",V494&gt;=1)</formula>
    </cfRule>
  </conditionalFormatting>
  <conditionalFormatting sqref="Y494:AA494 Y397:AA397">
    <cfRule type="expression" dxfId="2986" priority="3877" stopIfTrue="1">
      <formula>AB397=""</formula>
    </cfRule>
    <cfRule type="expression" dxfId="2985" priority="3878" stopIfTrue="1">
      <formula>AND(AB397&lt;&gt;"",Y397&lt;1)</formula>
    </cfRule>
    <cfRule type="expression" dxfId="2984" priority="3879">
      <formula>AND(AB397&lt;&gt;"",Y397&gt;=1)</formula>
    </cfRule>
  </conditionalFormatting>
  <conditionalFormatting sqref="AC494">
    <cfRule type="expression" dxfId="2983" priority="3874" stopIfTrue="1">
      <formula>AD494=""</formula>
    </cfRule>
    <cfRule type="expression" dxfId="2982" priority="3875" stopIfTrue="1">
      <formula>AND(AD494&lt;&gt;"",AC494&lt;1)</formula>
    </cfRule>
    <cfRule type="expression" dxfId="2981" priority="3876">
      <formula>AND(AD494&lt;&gt;"",AC494&gt;=1)</formula>
    </cfRule>
  </conditionalFormatting>
  <conditionalFormatting sqref="O534:Q534 S534 U534:W534 Y534:AA534 AC534 L534">
    <cfRule type="expression" dxfId="2980" priority="3870" stopIfTrue="1">
      <formula>L534=""</formula>
    </cfRule>
    <cfRule type="expression" dxfId="2979" priority="3871" stopIfTrue="1">
      <formula>L534&lt;=0</formula>
    </cfRule>
    <cfRule type="expression" dxfId="2978" priority="3872" stopIfTrue="1">
      <formula>L534&lt;1</formula>
    </cfRule>
    <cfRule type="expression" dxfId="2977" priority="3873">
      <formula>L534&gt;=1</formula>
    </cfRule>
  </conditionalFormatting>
  <conditionalFormatting sqref="T534">
    <cfRule type="expression" dxfId="2976" priority="3867" stopIfTrue="1">
      <formula>AND(U534="", V534="", W534="")</formula>
    </cfRule>
    <cfRule type="expression" dxfId="2975" priority="3868" stopIfTrue="1">
      <formula>AND(U534&lt;&gt;"",V534&lt;&gt;"",W534&lt;&gt;"",T534&lt;1)</formula>
    </cfRule>
    <cfRule type="expression" dxfId="2974" priority="3869">
      <formula>AND(U534&lt;&gt;"",V534&lt;&gt;"",W534&lt;&gt;"",T534&gt;=1)</formula>
    </cfRule>
  </conditionalFormatting>
  <conditionalFormatting sqref="R534 AB534">
    <cfRule type="expression" dxfId="2973" priority="3864" stopIfTrue="1">
      <formula>S534=""</formula>
    </cfRule>
    <cfRule type="expression" dxfId="2972" priority="3865" stopIfTrue="1">
      <formula>AND(S534&lt;&gt;"",R534&lt;1)</formula>
    </cfRule>
    <cfRule type="expression" dxfId="2971" priority="3866">
      <formula>AND(S534&lt;&gt;"",R534&gt;=1)</formula>
    </cfRule>
  </conditionalFormatting>
  <conditionalFormatting sqref="T534">
    <cfRule type="expression" dxfId="2970" priority="3861" stopIfTrue="1">
      <formula>AND(U534="", V534="", W534="")</formula>
    </cfRule>
    <cfRule type="expression" dxfId="2969" priority="3862" stopIfTrue="1">
      <formula>AND(OR(U534&lt;&gt;"",V534&lt;&gt;"",W534&lt;&gt;""),OR(T534&lt;1,T534=""))</formula>
    </cfRule>
    <cfRule type="expression" dxfId="2968" priority="3863">
      <formula>AND(U534&lt;&gt;"",V534&lt;&gt;"",W534&lt;&gt;"",T534&gt;=1)</formula>
    </cfRule>
  </conditionalFormatting>
  <conditionalFormatting sqref="N534">
    <cfRule type="expression" dxfId="2967" priority="3858" stopIfTrue="1">
      <formula>AND(O534="",P534="",Q534="")</formula>
    </cfRule>
    <cfRule type="expression" dxfId="2966" priority="3859" stopIfTrue="1">
      <formula>AND(OR(O534&lt;&gt;"",P534&lt;&gt;"",Q534&lt;&gt;""),OR(N534&lt;1,N534=""))</formula>
    </cfRule>
    <cfRule type="expression" dxfId="2965" priority="3860">
      <formula>AND(O534&lt;&gt;"",P534&lt;&gt;"",Q534&lt;&gt;"",N534&gt;=1)</formula>
    </cfRule>
  </conditionalFormatting>
  <conditionalFormatting sqref="AC526 Y526:AA526 U526:W526 S526 O526:Q526">
    <cfRule type="expression" dxfId="2964" priority="3854" stopIfTrue="1">
      <formula>O526=""</formula>
    </cfRule>
    <cfRule type="expression" dxfId="2963" priority="3855" stopIfTrue="1">
      <formula>O526&lt;=0</formula>
    </cfRule>
    <cfRule type="expression" dxfId="2962" priority="3856" stopIfTrue="1">
      <formula>O526&lt;1</formula>
    </cfRule>
    <cfRule type="expression" dxfId="2961" priority="3857">
      <formula>O526&gt;=1</formula>
    </cfRule>
  </conditionalFormatting>
  <conditionalFormatting sqref="T526">
    <cfRule type="expression" dxfId="2960" priority="3851" stopIfTrue="1">
      <formula>AND(U526="", V526="", W526="")</formula>
    </cfRule>
    <cfRule type="expression" dxfId="2959" priority="3852" stopIfTrue="1">
      <formula>AND(U526&lt;&gt;"",V526&lt;&gt;"",W526&lt;&gt;"",T526&lt;1)</formula>
    </cfRule>
    <cfRule type="expression" dxfId="2958" priority="3853">
      <formula>AND(U526&lt;&gt;"",V526&lt;&gt;"",W526&lt;&gt;"",T526&gt;=1)</formula>
    </cfRule>
  </conditionalFormatting>
  <conditionalFormatting sqref="AB526 R526">
    <cfRule type="expression" dxfId="2957" priority="3848" stopIfTrue="1">
      <formula>S526=""</formula>
    </cfRule>
    <cfRule type="expression" dxfId="2956" priority="3849" stopIfTrue="1">
      <formula>AND(S526&lt;&gt;"",R526&lt;1)</formula>
    </cfRule>
    <cfRule type="expression" dxfId="2955" priority="3850">
      <formula>AND(S526&lt;&gt;"",R526&gt;=1)</formula>
    </cfRule>
  </conditionalFormatting>
  <conditionalFormatting sqref="T526">
    <cfRule type="expression" dxfId="2954" priority="3845" stopIfTrue="1">
      <formula>AND(U526="", V526="", W526="")</formula>
    </cfRule>
    <cfRule type="expression" dxfId="2953" priority="3846" stopIfTrue="1">
      <formula>AND(OR(U526&lt;&gt;"",V526&lt;&gt;"",W526&lt;&gt;""),OR(T526&lt;1,T526=""))</formula>
    </cfRule>
    <cfRule type="expression" dxfId="2952" priority="3847">
      <formula>AND(U526&lt;&gt;"",V526&lt;&gt;"",W526&lt;&gt;"",T526&gt;=1)</formula>
    </cfRule>
  </conditionalFormatting>
  <conditionalFormatting sqref="N526">
    <cfRule type="expression" dxfId="2951" priority="3842" stopIfTrue="1">
      <formula>AND(O526="",P526="",Q526="")</formula>
    </cfRule>
    <cfRule type="expression" dxfId="2950" priority="3843" stopIfTrue="1">
      <formula>AND(OR(O526&lt;&gt;"",P526&lt;&gt;"",Q526&lt;&gt;""),OR(N526&lt;1,N526=""))</formula>
    </cfRule>
    <cfRule type="expression" dxfId="2949" priority="3844">
      <formula>AND(O526&lt;&gt;"",P526&lt;&gt;"",Q526&lt;&gt;"",N526&gt;=1)</formula>
    </cfRule>
  </conditionalFormatting>
  <conditionalFormatting sqref="L531 Y531:AA531 S531 O531:Q531 U531:W531">
    <cfRule type="expression" dxfId="2948" priority="3838" stopIfTrue="1">
      <formula>L531=""</formula>
    </cfRule>
    <cfRule type="expression" dxfId="2947" priority="3839" stopIfTrue="1">
      <formula>L531&lt;=0</formula>
    </cfRule>
    <cfRule type="expression" dxfId="2946" priority="3840" stopIfTrue="1">
      <formula>L531&lt;1</formula>
    </cfRule>
    <cfRule type="expression" dxfId="2945" priority="3841">
      <formula>L531&gt;=1</formula>
    </cfRule>
  </conditionalFormatting>
  <conditionalFormatting sqref="T531">
    <cfRule type="expression" dxfId="2944" priority="3835" stopIfTrue="1">
      <formula>AND(U531="", V531="", W531="")</formula>
    </cfRule>
    <cfRule type="expression" dxfId="2943" priority="3836" stopIfTrue="1">
      <formula>AND(U531&lt;&gt;"",V531&lt;&gt;"",W531&lt;&gt;"",T531&lt;1)</formula>
    </cfRule>
    <cfRule type="expression" dxfId="2942" priority="3837">
      <formula>AND(U531&lt;&gt;"",V531&lt;&gt;"",W531&lt;&gt;"",T531&gt;=1)</formula>
    </cfRule>
  </conditionalFormatting>
  <conditionalFormatting sqref="R531">
    <cfRule type="expression" dxfId="2941" priority="3832" stopIfTrue="1">
      <formula>S531=""</formula>
    </cfRule>
    <cfRule type="expression" dxfId="2940" priority="3833" stopIfTrue="1">
      <formula>AND(S531&lt;&gt;"",R531&lt;1)</formula>
    </cfRule>
    <cfRule type="expression" dxfId="2939" priority="3834">
      <formula>AND(S531&lt;&gt;"",R531&gt;=1)</formula>
    </cfRule>
  </conditionalFormatting>
  <conditionalFormatting sqref="T531">
    <cfRule type="expression" dxfId="2938" priority="3829" stopIfTrue="1">
      <formula>AND(U531="", V531="", W531="")</formula>
    </cfRule>
    <cfRule type="expression" dxfId="2937" priority="3830" stopIfTrue="1">
      <formula>AND(OR(U531&lt;&gt;"",V531&lt;&gt;"",W531&lt;&gt;""),OR(T531&lt;1,T531=""))</formula>
    </cfRule>
    <cfRule type="expression" dxfId="2936" priority="3831">
      <formula>AND(U531&lt;&gt;"",V531&lt;&gt;"",W531&lt;&gt;"",T531&gt;=1)</formula>
    </cfRule>
  </conditionalFormatting>
  <conditionalFormatting sqref="N531">
    <cfRule type="expression" dxfId="2935" priority="3826" stopIfTrue="1">
      <formula>AND(O531="",P531="",Q531="")</formula>
    </cfRule>
    <cfRule type="expression" dxfId="2934" priority="3827" stopIfTrue="1">
      <formula>AND(OR(O531&lt;&gt;"",P531&lt;&gt;"",Q531&lt;&gt;""),OR(N531&lt;1,N531=""))</formula>
    </cfRule>
    <cfRule type="expression" dxfId="2933" priority="3828">
      <formula>AND(O531&lt;&gt;"",P531&lt;&gt;"",Q531&lt;&gt;"",N531&gt;=1)</formula>
    </cfRule>
  </conditionalFormatting>
  <conditionalFormatting sqref="O556:Q556 S556 U556:W556 Y556:AA556 AC556 L556">
    <cfRule type="expression" dxfId="2932" priority="3822" stopIfTrue="1">
      <formula>L556=""</formula>
    </cfRule>
    <cfRule type="expression" dxfId="2931" priority="3823" stopIfTrue="1">
      <formula>L556&lt;=0</formula>
    </cfRule>
    <cfRule type="expression" dxfId="2930" priority="3824" stopIfTrue="1">
      <formula>L556&lt;1</formula>
    </cfRule>
    <cfRule type="expression" dxfId="2929" priority="3825">
      <formula>L556&gt;=1</formula>
    </cfRule>
  </conditionalFormatting>
  <conditionalFormatting sqref="T556">
    <cfRule type="expression" dxfId="2928" priority="3819" stopIfTrue="1">
      <formula>AND(U556="", V556="", W556="")</formula>
    </cfRule>
    <cfRule type="expression" dxfId="2927" priority="3820" stopIfTrue="1">
      <formula>AND(U556&lt;&gt;"",V556&lt;&gt;"",W556&lt;&gt;"",T556&lt;1)</formula>
    </cfRule>
    <cfRule type="expression" dxfId="2926" priority="3821">
      <formula>AND(U556&lt;&gt;"",V556&lt;&gt;"",W556&lt;&gt;"",T556&gt;=1)</formula>
    </cfRule>
  </conditionalFormatting>
  <conditionalFormatting sqref="R556 AB556">
    <cfRule type="expression" dxfId="2925" priority="3816" stopIfTrue="1">
      <formula>S556=""</formula>
    </cfRule>
    <cfRule type="expression" dxfId="2924" priority="3817" stopIfTrue="1">
      <formula>AND(S556&lt;&gt;"",R556&lt;1)</formula>
    </cfRule>
    <cfRule type="expression" dxfId="2923" priority="3818">
      <formula>AND(S556&lt;&gt;"",R556&gt;=1)</formula>
    </cfRule>
  </conditionalFormatting>
  <conditionalFormatting sqref="T556">
    <cfRule type="expression" dxfId="2922" priority="3813" stopIfTrue="1">
      <formula>AND(U556="", V556="", W556="")</formula>
    </cfRule>
    <cfRule type="expression" dxfId="2921" priority="3814" stopIfTrue="1">
      <formula>AND(OR(U556&lt;&gt;"",V556&lt;&gt;"",W556&lt;&gt;""),OR(T556&lt;1,T556=""))</formula>
    </cfRule>
    <cfRule type="expression" dxfId="2920" priority="3815">
      <formula>AND(U556&lt;&gt;"",V556&lt;&gt;"",W556&lt;&gt;"",T556&gt;=1)</formula>
    </cfRule>
  </conditionalFormatting>
  <conditionalFormatting sqref="N556">
    <cfRule type="expression" dxfId="2919" priority="3810" stopIfTrue="1">
      <formula>AND(O556="",P556="",Q556="")</formula>
    </cfRule>
    <cfRule type="expression" dxfId="2918" priority="3811" stopIfTrue="1">
      <formula>AND(OR(O556&lt;&gt;"",P556&lt;&gt;"",Q556&lt;&gt;""),OR(N556&lt;1,N556=""))</formula>
    </cfRule>
    <cfRule type="expression" dxfId="2917" priority="3812">
      <formula>AND(O556&lt;&gt;"",P556&lt;&gt;"",Q556&lt;&gt;"",N556&gt;=1)</formula>
    </cfRule>
  </conditionalFormatting>
  <conditionalFormatting sqref="O548:Q548 S548 L548 U548:W548 Y548:AA548 AC548">
    <cfRule type="expression" dxfId="2916" priority="3806" stopIfTrue="1">
      <formula>L548=""</formula>
    </cfRule>
    <cfRule type="expression" dxfId="2915" priority="3807" stopIfTrue="1">
      <formula>L548&lt;=0</formula>
    </cfRule>
    <cfRule type="expression" dxfId="2914" priority="3808" stopIfTrue="1">
      <formula>L548&lt;1</formula>
    </cfRule>
    <cfRule type="expression" dxfId="2913" priority="3809">
      <formula>L548&gt;=1</formula>
    </cfRule>
  </conditionalFormatting>
  <conditionalFormatting sqref="R548">
    <cfRule type="expression" dxfId="2912" priority="3803" stopIfTrue="1">
      <formula>S548=""</formula>
    </cfRule>
    <cfRule type="expression" dxfId="2911" priority="3804" stopIfTrue="1">
      <formula>AND(S548&lt;&gt;"",R548&lt;1)</formula>
    </cfRule>
    <cfRule type="expression" dxfId="2910" priority="3805">
      <formula>AND(S548&lt;&gt;"",R548&gt;=1)</formula>
    </cfRule>
  </conditionalFormatting>
  <conditionalFormatting sqref="N548">
    <cfRule type="expression" dxfId="2909" priority="3800" stopIfTrue="1">
      <formula>AND(O548="",P548="",Q548="")</formula>
    </cfRule>
    <cfRule type="expression" dxfId="2908" priority="3801" stopIfTrue="1">
      <formula>AND(OR(O548&lt;&gt;"",P548&lt;&gt;"",Q548&lt;&gt;""),OR(N548&lt;1,N548=""))</formula>
    </cfRule>
    <cfRule type="expression" dxfId="2907" priority="3802">
      <formula>AND(O548&lt;&gt;"",P548&lt;&gt;"",Q548&lt;&gt;"",N548&gt;=1)</formula>
    </cfRule>
  </conditionalFormatting>
  <conditionalFormatting sqref="O553:Q553 S553 Y553:AA553 L553 U553:W553 AC553">
    <cfRule type="expression" dxfId="2906" priority="3796" stopIfTrue="1">
      <formula>L553=""</formula>
    </cfRule>
    <cfRule type="expression" dxfId="2905" priority="3797" stopIfTrue="1">
      <formula>L553&lt;=0</formula>
    </cfRule>
    <cfRule type="expression" dxfId="2904" priority="3798" stopIfTrue="1">
      <formula>L553&lt;1</formula>
    </cfRule>
    <cfRule type="expression" dxfId="2903" priority="3799">
      <formula>L553&gt;=1</formula>
    </cfRule>
  </conditionalFormatting>
  <conditionalFormatting sqref="T553">
    <cfRule type="expression" dxfId="2902" priority="3793" stopIfTrue="1">
      <formula>AND(U553="", V553="", W553="")</formula>
    </cfRule>
    <cfRule type="expression" dxfId="2901" priority="3794" stopIfTrue="1">
      <formula>AND(U553&lt;&gt;"",V553&lt;&gt;"",W553&lt;&gt;"",T553&lt;1)</formula>
    </cfRule>
    <cfRule type="expression" dxfId="2900" priority="3795">
      <formula>AND(U553&lt;&gt;"",V553&lt;&gt;"",W553&lt;&gt;"",T553&gt;=1)</formula>
    </cfRule>
  </conditionalFormatting>
  <conditionalFormatting sqref="R553 AB553">
    <cfRule type="expression" dxfId="2899" priority="3790" stopIfTrue="1">
      <formula>S553=""</formula>
    </cfRule>
    <cfRule type="expression" dxfId="2898" priority="3791" stopIfTrue="1">
      <formula>AND(S553&lt;&gt;"",R553&lt;1)</formula>
    </cfRule>
    <cfRule type="expression" dxfId="2897" priority="3792">
      <formula>AND(S553&lt;&gt;"",R553&gt;=1)</formula>
    </cfRule>
  </conditionalFormatting>
  <conditionalFormatting sqref="T553">
    <cfRule type="expression" dxfId="2896" priority="3787" stopIfTrue="1">
      <formula>AND(U553="", V553="", W553="")</formula>
    </cfRule>
    <cfRule type="expression" dxfId="2895" priority="3788" stopIfTrue="1">
      <formula>AND(OR(U553&lt;&gt;"",V553&lt;&gt;"",W553&lt;&gt;""),OR(T553&lt;1,T553=""))</formula>
    </cfRule>
    <cfRule type="expression" dxfId="2894" priority="3789">
      <formula>AND(U553&lt;&gt;"",V553&lt;&gt;"",W553&lt;&gt;"",T553&gt;=1)</formula>
    </cfRule>
  </conditionalFormatting>
  <conditionalFormatting sqref="N553">
    <cfRule type="expression" dxfId="2893" priority="3784" stopIfTrue="1">
      <formula>AND(O553="",P553="",Q553="")</formula>
    </cfRule>
    <cfRule type="expression" dxfId="2892" priority="3785" stopIfTrue="1">
      <formula>AND(OR(O553&lt;&gt;"",P553&lt;&gt;"",Q553&lt;&gt;""),OR(N553&lt;1,N553=""))</formula>
    </cfRule>
    <cfRule type="expression" dxfId="2891" priority="3786">
      <formula>AND(O553&lt;&gt;"",P553&lt;&gt;"",Q553&lt;&gt;"",N553&gt;=1)</formula>
    </cfRule>
  </conditionalFormatting>
  <conditionalFormatting sqref="O575:Q575 S575 U575:W575 Y575:AA575 AC575 L575">
    <cfRule type="expression" dxfId="2890" priority="3780" stopIfTrue="1">
      <formula>L575=""</formula>
    </cfRule>
    <cfRule type="expression" dxfId="2889" priority="3781" stopIfTrue="1">
      <formula>L575&lt;=0</formula>
    </cfRule>
    <cfRule type="expression" dxfId="2888" priority="3782" stopIfTrue="1">
      <formula>L575&lt;1</formula>
    </cfRule>
    <cfRule type="expression" dxfId="2887" priority="3783">
      <formula>L575&gt;=1</formula>
    </cfRule>
  </conditionalFormatting>
  <conditionalFormatting sqref="T575">
    <cfRule type="expression" dxfId="2886" priority="3777" stopIfTrue="1">
      <formula>AND(U575="", V575="", W575="")</formula>
    </cfRule>
    <cfRule type="expression" dxfId="2885" priority="3778" stopIfTrue="1">
      <formula>AND(U575&lt;&gt;"",V575&lt;&gt;"",W575&lt;&gt;"",T575&lt;1)</formula>
    </cfRule>
    <cfRule type="expression" dxfId="2884" priority="3779">
      <formula>AND(U575&lt;&gt;"",V575&lt;&gt;"",W575&lt;&gt;"",T575&gt;=1)</formula>
    </cfRule>
  </conditionalFormatting>
  <conditionalFormatting sqref="R575 AB575">
    <cfRule type="expression" dxfId="2883" priority="3774" stopIfTrue="1">
      <formula>S575=""</formula>
    </cfRule>
    <cfRule type="expression" dxfId="2882" priority="3775" stopIfTrue="1">
      <formula>AND(S575&lt;&gt;"",R575&lt;1)</formula>
    </cfRule>
    <cfRule type="expression" dxfId="2881" priority="3776">
      <formula>AND(S575&lt;&gt;"",R575&gt;=1)</formula>
    </cfRule>
  </conditionalFormatting>
  <conditionalFormatting sqref="T575">
    <cfRule type="expression" dxfId="2880" priority="3771" stopIfTrue="1">
      <formula>AND(U575="", V575="", W575="")</formula>
    </cfRule>
    <cfRule type="expression" dxfId="2879" priority="3772" stopIfTrue="1">
      <formula>AND(OR(U575&lt;&gt;"",V575&lt;&gt;"",W575&lt;&gt;""),OR(T575&lt;1,T575=""))</formula>
    </cfRule>
    <cfRule type="expression" dxfId="2878" priority="3773">
      <formula>AND(U575&lt;&gt;"",V575&lt;&gt;"",W575&lt;&gt;"",T575&gt;=1)</formula>
    </cfRule>
  </conditionalFormatting>
  <conditionalFormatting sqref="N575">
    <cfRule type="expression" dxfId="2877" priority="3768" stopIfTrue="1">
      <formula>AND(O575="",P575="",Q575="")</formula>
    </cfRule>
    <cfRule type="expression" dxfId="2876" priority="3769" stopIfTrue="1">
      <formula>AND(OR(O575&lt;&gt;"",P575&lt;&gt;"",Q575&lt;&gt;""),OR(N575&lt;1,N575=""))</formula>
    </cfRule>
    <cfRule type="expression" dxfId="2875" priority="3770">
      <formula>AND(O575&lt;&gt;"",P575&lt;&gt;"",Q575&lt;&gt;"",N575&gt;=1)</formula>
    </cfRule>
  </conditionalFormatting>
  <conditionalFormatting sqref="O568:Q568 S568 U568:W568 Y568:AA568 AC568 L568">
    <cfRule type="expression" dxfId="2874" priority="3764" stopIfTrue="1">
      <formula>L568=""</formula>
    </cfRule>
    <cfRule type="expression" dxfId="2873" priority="3765" stopIfTrue="1">
      <formula>L568&lt;=0</formula>
    </cfRule>
    <cfRule type="expression" dxfId="2872" priority="3766" stopIfTrue="1">
      <formula>L568&lt;1</formula>
    </cfRule>
    <cfRule type="expression" dxfId="2871" priority="3767">
      <formula>L568&gt;=1</formula>
    </cfRule>
  </conditionalFormatting>
  <conditionalFormatting sqref="O568:Q568 S568 U568:W568 Y568:AA568 AC568 L568">
    <cfRule type="expression" dxfId="2870" priority="3760" stopIfTrue="1">
      <formula>L568=""</formula>
    </cfRule>
    <cfRule type="expression" dxfId="2869" priority="3761" stopIfTrue="1">
      <formula>L568&lt;=0</formula>
    </cfRule>
    <cfRule type="expression" dxfId="2868" priority="3762" stopIfTrue="1">
      <formula>L568&lt;1</formula>
    </cfRule>
    <cfRule type="expression" dxfId="2867" priority="3763">
      <formula>L568&gt;=1</formula>
    </cfRule>
  </conditionalFormatting>
  <conditionalFormatting sqref="T568">
    <cfRule type="expression" dxfId="2866" priority="3757" stopIfTrue="1">
      <formula>AND(U568="", V568="", W568="")</formula>
    </cfRule>
    <cfRule type="expression" dxfId="2865" priority="3758" stopIfTrue="1">
      <formula>AND(U568&lt;&gt;"",V568&lt;&gt;"",W568&lt;&gt;"",T568&lt;1)</formula>
    </cfRule>
    <cfRule type="expression" dxfId="2864" priority="3759">
      <formula>AND(U568&lt;&gt;"",V568&lt;&gt;"",W568&lt;&gt;"",T568&gt;=1)</formula>
    </cfRule>
  </conditionalFormatting>
  <conditionalFormatting sqref="R568 AB568">
    <cfRule type="expression" dxfId="2863" priority="3754" stopIfTrue="1">
      <formula>S568=""</formula>
    </cfRule>
    <cfRule type="expression" dxfId="2862" priority="3755" stopIfTrue="1">
      <formula>AND(S568&lt;&gt;"",R568&lt;1)</formula>
    </cfRule>
    <cfRule type="expression" dxfId="2861" priority="3756">
      <formula>AND(S568&lt;&gt;"",R568&gt;=1)</formula>
    </cfRule>
  </conditionalFormatting>
  <conditionalFormatting sqref="T568">
    <cfRule type="expression" dxfId="2860" priority="3751" stopIfTrue="1">
      <formula>AND(U568="", V568="", W568="")</formula>
    </cfRule>
    <cfRule type="expression" dxfId="2859" priority="3752" stopIfTrue="1">
      <formula>AND(OR(U568&lt;&gt;"",V568&lt;&gt;"",W568&lt;&gt;""),OR(T568&lt;1,T568=""))</formula>
    </cfRule>
    <cfRule type="expression" dxfId="2858" priority="3753">
      <formula>AND(U568&lt;&gt;"",V568&lt;&gt;"",W568&lt;&gt;"",T568&gt;=1)</formula>
    </cfRule>
  </conditionalFormatting>
  <conditionalFormatting sqref="N568">
    <cfRule type="expression" dxfId="2857" priority="3748" stopIfTrue="1">
      <formula>AND(O568="",P568="",Q568="")</formula>
    </cfRule>
    <cfRule type="expression" dxfId="2856" priority="3749" stopIfTrue="1">
      <formula>AND(OR(O568&lt;&gt;"",P568&lt;&gt;"",Q568&lt;&gt;""),OR(N568&lt;1,N568=""))</formula>
    </cfRule>
    <cfRule type="expression" dxfId="2855" priority="3750">
      <formula>AND(O568&lt;&gt;"",P568&lt;&gt;"",Q568&lt;&gt;"",N568&gt;=1)</formula>
    </cfRule>
  </conditionalFormatting>
  <conditionalFormatting sqref="L573 Y573:AA573 S573 O573:Q573 U573:W573 AC573">
    <cfRule type="expression" dxfId="2854" priority="3744" stopIfTrue="1">
      <formula>L573=""</formula>
    </cfRule>
    <cfRule type="expression" dxfId="2853" priority="3745" stopIfTrue="1">
      <formula>L573&lt;=0</formula>
    </cfRule>
    <cfRule type="expression" dxfId="2852" priority="3746" stopIfTrue="1">
      <formula>L573&lt;1</formula>
    </cfRule>
    <cfRule type="expression" dxfId="2851" priority="3747">
      <formula>L573&gt;=1</formula>
    </cfRule>
  </conditionalFormatting>
  <conditionalFormatting sqref="T573">
    <cfRule type="expression" dxfId="2850" priority="3741" stopIfTrue="1">
      <formula>AND(U573="", V573="", W573="")</formula>
    </cfRule>
    <cfRule type="expression" dxfId="2849" priority="3742" stopIfTrue="1">
      <formula>AND(U573&lt;&gt;"",V573&lt;&gt;"",W573&lt;&gt;"",T573&lt;1)</formula>
    </cfRule>
    <cfRule type="expression" dxfId="2848" priority="3743">
      <formula>AND(U573&lt;&gt;"",V573&lt;&gt;"",W573&lt;&gt;"",T573&gt;=1)</formula>
    </cfRule>
  </conditionalFormatting>
  <conditionalFormatting sqref="AB573 R573">
    <cfRule type="expression" dxfId="2847" priority="3738" stopIfTrue="1">
      <formula>S573=""</formula>
    </cfRule>
    <cfRule type="expression" dxfId="2846" priority="3739" stopIfTrue="1">
      <formula>AND(S573&lt;&gt;"",R573&lt;1)</formula>
    </cfRule>
    <cfRule type="expression" dxfId="2845" priority="3740">
      <formula>AND(S573&lt;&gt;"",R573&gt;=1)</formula>
    </cfRule>
  </conditionalFormatting>
  <conditionalFormatting sqref="T573">
    <cfRule type="expression" dxfId="2844" priority="3735" stopIfTrue="1">
      <formula>AND(U573="", V573="", W573="")</formula>
    </cfRule>
    <cfRule type="expression" dxfId="2843" priority="3736" stopIfTrue="1">
      <formula>AND(OR(U573&lt;&gt;"",V573&lt;&gt;"",W573&lt;&gt;""),OR(T573&lt;1,T573=""))</formula>
    </cfRule>
    <cfRule type="expression" dxfId="2842" priority="3737">
      <formula>AND(U573&lt;&gt;"",V573&lt;&gt;"",W573&lt;&gt;"",T573&gt;=1)</formula>
    </cfRule>
  </conditionalFormatting>
  <conditionalFormatting sqref="N573">
    <cfRule type="expression" dxfId="2841" priority="3732" stopIfTrue="1">
      <formula>AND(O573="",P573="",Q573="")</formula>
    </cfRule>
    <cfRule type="expression" dxfId="2840" priority="3733" stopIfTrue="1">
      <formula>AND(OR(O573&lt;&gt;"",P573&lt;&gt;"",Q573&lt;&gt;""),OR(N573&lt;1,N573=""))</formula>
    </cfRule>
    <cfRule type="expression" dxfId="2839" priority="3734">
      <formula>AND(O573&lt;&gt;"",P573&lt;&gt;"",Q573&lt;&gt;"",N573&gt;=1)</formula>
    </cfRule>
  </conditionalFormatting>
  <conditionalFormatting sqref="V115">
    <cfRule type="expression" dxfId="2838" priority="3728" stopIfTrue="1">
      <formula>V115=""</formula>
    </cfRule>
    <cfRule type="expression" dxfId="2837" priority="3729" stopIfTrue="1">
      <formula>V115&lt;=0</formula>
    </cfRule>
    <cfRule type="expression" dxfId="2836" priority="3730" stopIfTrue="1">
      <formula>V115&lt;1</formula>
    </cfRule>
    <cfRule type="expression" dxfId="2835" priority="3731">
      <formula>V115&gt;=1</formula>
    </cfRule>
  </conditionalFormatting>
  <conditionalFormatting sqref="Y115:AA115">
    <cfRule type="expression" dxfId="2834" priority="3724" stopIfTrue="1">
      <formula>Y115=""</formula>
    </cfRule>
    <cfRule type="expression" dxfId="2833" priority="3725" stopIfTrue="1">
      <formula>Y115&lt;=0</formula>
    </cfRule>
    <cfRule type="expression" dxfId="2832" priority="3726" stopIfTrue="1">
      <formula>Y115&lt;1</formula>
    </cfRule>
    <cfRule type="expression" dxfId="2831" priority="3727">
      <formula>Y115&gt;=1</formula>
    </cfRule>
  </conditionalFormatting>
  <conditionalFormatting sqref="AC115">
    <cfRule type="expression" dxfId="2830" priority="3720" stopIfTrue="1">
      <formula>AC115=""</formula>
    </cfRule>
    <cfRule type="expression" dxfId="2829" priority="3721" stopIfTrue="1">
      <formula>AC115&lt;=0</formula>
    </cfRule>
    <cfRule type="expression" dxfId="2828" priority="3722" stopIfTrue="1">
      <formula>AC115&lt;1</formula>
    </cfRule>
    <cfRule type="expression" dxfId="2827" priority="3723">
      <formula>AC115&gt;=1</formula>
    </cfRule>
  </conditionalFormatting>
  <conditionalFormatting sqref="T129">
    <cfRule type="expression" dxfId="2826" priority="3716" stopIfTrue="1">
      <formula>T129=""</formula>
    </cfRule>
    <cfRule type="expression" dxfId="2825" priority="3717" stopIfTrue="1">
      <formula>T129&lt;=0</formula>
    </cfRule>
    <cfRule type="expression" dxfId="2824" priority="3718" stopIfTrue="1">
      <formula>T129&lt;1</formula>
    </cfRule>
    <cfRule type="expression" dxfId="2823" priority="3719">
      <formula>T129&gt;=1</formula>
    </cfRule>
  </conditionalFormatting>
  <conditionalFormatting sqref="T129">
    <cfRule type="expression" dxfId="2822" priority="3712" stopIfTrue="1">
      <formula>T129=""</formula>
    </cfRule>
    <cfRule type="expression" dxfId="2821" priority="3713" stopIfTrue="1">
      <formula>T129&lt;=0</formula>
    </cfRule>
    <cfRule type="expression" dxfId="2820" priority="3714" stopIfTrue="1">
      <formula>T129&lt;1</formula>
    </cfRule>
    <cfRule type="expression" dxfId="2819" priority="3715">
      <formula>T129&gt;=1</formula>
    </cfRule>
  </conditionalFormatting>
  <conditionalFormatting sqref="AC219">
    <cfRule type="expression" dxfId="2818" priority="3708" stopIfTrue="1">
      <formula>AC219=""</formula>
    </cfRule>
    <cfRule type="expression" dxfId="2817" priority="3709" stopIfTrue="1">
      <formula>AC219&lt;=0</formula>
    </cfRule>
    <cfRule type="expression" dxfId="2816" priority="3710" stopIfTrue="1">
      <formula>AC219&lt;1</formula>
    </cfRule>
    <cfRule type="expression" dxfId="2815" priority="3711">
      <formula>AC219&gt;=1</formula>
    </cfRule>
  </conditionalFormatting>
  <conditionalFormatting sqref="AC219">
    <cfRule type="expression" dxfId="2814" priority="3704" stopIfTrue="1">
      <formula>AC219=""</formula>
    </cfRule>
    <cfRule type="expression" dxfId="2813" priority="3705" stopIfTrue="1">
      <formula>AC219&lt;=0</formula>
    </cfRule>
    <cfRule type="expression" dxfId="2812" priority="3706" stopIfTrue="1">
      <formula>AC219&lt;1</formula>
    </cfRule>
    <cfRule type="expression" dxfId="2811" priority="3707">
      <formula>AC219&gt;=1</formula>
    </cfRule>
  </conditionalFormatting>
  <conditionalFormatting sqref="Y219:AA219">
    <cfRule type="expression" dxfId="2810" priority="3700" stopIfTrue="1">
      <formula>Y219=""</formula>
    </cfRule>
    <cfRule type="expression" dxfId="2809" priority="3701" stopIfTrue="1">
      <formula>Y219&lt;=0</formula>
    </cfRule>
    <cfRule type="expression" dxfId="2808" priority="3702" stopIfTrue="1">
      <formula>Y219&lt;1</formula>
    </cfRule>
    <cfRule type="expression" dxfId="2807" priority="3703">
      <formula>Y219&gt;=1</formula>
    </cfRule>
  </conditionalFormatting>
  <conditionalFormatting sqref="Y219:AA219">
    <cfRule type="expression" dxfId="2806" priority="3696" stopIfTrue="1">
      <formula>Y219=""</formula>
    </cfRule>
    <cfRule type="expression" dxfId="2805" priority="3697" stopIfTrue="1">
      <formula>Y219&lt;=0</formula>
    </cfRule>
    <cfRule type="expression" dxfId="2804" priority="3698" stopIfTrue="1">
      <formula>Y219&lt;1</formula>
    </cfRule>
    <cfRule type="expression" dxfId="2803" priority="3699">
      <formula>Y219&gt;=1</formula>
    </cfRule>
  </conditionalFormatting>
  <conditionalFormatting sqref="V219">
    <cfRule type="expression" dxfId="2802" priority="3692" stopIfTrue="1">
      <formula>V219=""</formula>
    </cfRule>
    <cfRule type="expression" dxfId="2801" priority="3693" stopIfTrue="1">
      <formula>V219&lt;=0</formula>
    </cfRule>
    <cfRule type="expression" dxfId="2800" priority="3694" stopIfTrue="1">
      <formula>V219&lt;1</formula>
    </cfRule>
    <cfRule type="expression" dxfId="2799" priority="3695">
      <formula>V219&gt;=1</formula>
    </cfRule>
  </conditionalFormatting>
  <conditionalFormatting sqref="V219">
    <cfRule type="expression" dxfId="2798" priority="3688" stopIfTrue="1">
      <formula>V219=""</formula>
    </cfRule>
    <cfRule type="expression" dxfId="2797" priority="3689" stopIfTrue="1">
      <formula>V219&lt;=0</formula>
    </cfRule>
    <cfRule type="expression" dxfId="2796" priority="3690" stopIfTrue="1">
      <formula>V219&lt;1</formula>
    </cfRule>
    <cfRule type="expression" dxfId="2795" priority="3691">
      <formula>V219&gt;=1</formula>
    </cfRule>
  </conditionalFormatting>
  <conditionalFormatting sqref="V229">
    <cfRule type="expression" dxfId="2794" priority="3684" stopIfTrue="1">
      <formula>V229=""</formula>
    </cfRule>
    <cfRule type="expression" dxfId="2793" priority="3685" stopIfTrue="1">
      <formula>V229&lt;=0</formula>
    </cfRule>
    <cfRule type="expression" dxfId="2792" priority="3686" stopIfTrue="1">
      <formula>V229&lt;1</formula>
    </cfRule>
    <cfRule type="expression" dxfId="2791" priority="3687">
      <formula>V229&gt;=1</formula>
    </cfRule>
  </conditionalFormatting>
  <conditionalFormatting sqref="V229">
    <cfRule type="expression" dxfId="2790" priority="3680" stopIfTrue="1">
      <formula>V229=""</formula>
    </cfRule>
    <cfRule type="expression" dxfId="2789" priority="3681" stopIfTrue="1">
      <formula>V229&lt;=0</formula>
    </cfRule>
    <cfRule type="expression" dxfId="2788" priority="3682" stopIfTrue="1">
      <formula>V229&lt;1</formula>
    </cfRule>
    <cfRule type="expression" dxfId="2787" priority="3683">
      <formula>V229&gt;=1</formula>
    </cfRule>
  </conditionalFormatting>
  <conditionalFormatting sqref="Y229:AA229">
    <cfRule type="expression" dxfId="2786" priority="3676" stopIfTrue="1">
      <formula>Y229=""</formula>
    </cfRule>
    <cfRule type="expression" dxfId="2785" priority="3677" stopIfTrue="1">
      <formula>Y229&lt;=0</formula>
    </cfRule>
    <cfRule type="expression" dxfId="2784" priority="3678" stopIfTrue="1">
      <formula>Y229&lt;1</formula>
    </cfRule>
    <cfRule type="expression" dxfId="2783" priority="3679">
      <formula>Y229&gt;=1</formula>
    </cfRule>
  </conditionalFormatting>
  <conditionalFormatting sqref="Y229:AA229">
    <cfRule type="expression" dxfId="2782" priority="3672" stopIfTrue="1">
      <formula>Y229=""</formula>
    </cfRule>
    <cfRule type="expression" dxfId="2781" priority="3673" stopIfTrue="1">
      <formula>Y229&lt;=0</formula>
    </cfRule>
    <cfRule type="expression" dxfId="2780" priority="3674" stopIfTrue="1">
      <formula>Y229&lt;1</formula>
    </cfRule>
    <cfRule type="expression" dxfId="2779" priority="3675">
      <formula>Y229&gt;=1</formula>
    </cfRule>
  </conditionalFormatting>
  <conditionalFormatting sqref="AC229">
    <cfRule type="expression" dxfId="2778" priority="3668" stopIfTrue="1">
      <formula>AC229=""</formula>
    </cfRule>
    <cfRule type="expression" dxfId="2777" priority="3669" stopIfTrue="1">
      <formula>AC229&lt;=0</formula>
    </cfRule>
    <cfRule type="expression" dxfId="2776" priority="3670" stopIfTrue="1">
      <formula>AC229&lt;1</formula>
    </cfRule>
    <cfRule type="expression" dxfId="2775" priority="3671">
      <formula>AC229&gt;=1</formula>
    </cfRule>
  </conditionalFormatting>
  <conditionalFormatting sqref="AC229">
    <cfRule type="expression" dxfId="2774" priority="3664" stopIfTrue="1">
      <formula>AC229=""</formula>
    </cfRule>
    <cfRule type="expression" dxfId="2773" priority="3665" stopIfTrue="1">
      <formula>AC229&lt;=0</formula>
    </cfRule>
    <cfRule type="expression" dxfId="2772" priority="3666" stopIfTrue="1">
      <formula>AC229&lt;1</formula>
    </cfRule>
    <cfRule type="expression" dxfId="2771" priority="3667">
      <formula>AC229&gt;=1</formula>
    </cfRule>
  </conditionalFormatting>
  <conditionalFormatting sqref="T238">
    <cfRule type="expression" dxfId="2770" priority="3660" stopIfTrue="1">
      <formula>T238=""</formula>
    </cfRule>
    <cfRule type="expression" dxfId="2769" priority="3661" stopIfTrue="1">
      <formula>T238&lt;=0</formula>
    </cfRule>
    <cfRule type="expression" dxfId="2768" priority="3662" stopIfTrue="1">
      <formula>T238&lt;1</formula>
    </cfRule>
    <cfRule type="expression" dxfId="2767" priority="3663">
      <formula>T238&gt;=1</formula>
    </cfRule>
  </conditionalFormatting>
  <conditionalFormatting sqref="AC244">
    <cfRule type="expression" dxfId="2766" priority="3656" stopIfTrue="1">
      <formula>AC244=""</formula>
    </cfRule>
    <cfRule type="expression" dxfId="2765" priority="3657" stopIfTrue="1">
      <formula>AC244&lt;=0</formula>
    </cfRule>
    <cfRule type="expression" dxfId="2764" priority="3658" stopIfTrue="1">
      <formula>AC244&lt;1</formula>
    </cfRule>
    <cfRule type="expression" dxfId="2763" priority="3659">
      <formula>AC244&gt;=1</formula>
    </cfRule>
  </conditionalFormatting>
  <conditionalFormatting sqref="Y244:AA244">
    <cfRule type="expression" dxfId="2762" priority="3652" stopIfTrue="1">
      <formula>Y244=""</formula>
    </cfRule>
    <cfRule type="expression" dxfId="2761" priority="3653" stopIfTrue="1">
      <formula>Y244&lt;=0</formula>
    </cfRule>
    <cfRule type="expression" dxfId="2760" priority="3654" stopIfTrue="1">
      <formula>Y244&lt;1</formula>
    </cfRule>
    <cfRule type="expression" dxfId="2759" priority="3655">
      <formula>Y244&gt;=1</formula>
    </cfRule>
  </conditionalFormatting>
  <conditionalFormatting sqref="V244">
    <cfRule type="expression" dxfId="2758" priority="3648" stopIfTrue="1">
      <formula>V244=""</formula>
    </cfRule>
    <cfRule type="expression" dxfId="2757" priority="3649" stopIfTrue="1">
      <formula>V244&lt;=0</formula>
    </cfRule>
    <cfRule type="expression" dxfId="2756" priority="3650" stopIfTrue="1">
      <formula>V244&lt;1</formula>
    </cfRule>
    <cfRule type="expression" dxfId="2755" priority="3651">
      <formula>V244&gt;=1</formula>
    </cfRule>
  </conditionalFormatting>
  <conditionalFormatting sqref="V266">
    <cfRule type="expression" dxfId="2754" priority="3644" stopIfTrue="1">
      <formula>V266=""</formula>
    </cfRule>
    <cfRule type="expression" dxfId="2753" priority="3645" stopIfTrue="1">
      <formula>V266&lt;=0</formula>
    </cfRule>
    <cfRule type="expression" dxfId="2752" priority="3646" stopIfTrue="1">
      <formula>V266&lt;1</formula>
    </cfRule>
    <cfRule type="expression" dxfId="2751" priority="3647">
      <formula>V266&gt;=1</formula>
    </cfRule>
  </conditionalFormatting>
  <conditionalFormatting sqref="Y266:AA266">
    <cfRule type="expression" dxfId="2750" priority="3640" stopIfTrue="1">
      <formula>Y266=""</formula>
    </cfRule>
    <cfRule type="expression" dxfId="2749" priority="3641" stopIfTrue="1">
      <formula>Y266&lt;=0</formula>
    </cfRule>
    <cfRule type="expression" dxfId="2748" priority="3642" stopIfTrue="1">
      <formula>Y266&lt;1</formula>
    </cfRule>
    <cfRule type="expression" dxfId="2747" priority="3643">
      <formula>Y266&gt;=1</formula>
    </cfRule>
  </conditionalFormatting>
  <conditionalFormatting sqref="AC266">
    <cfRule type="expression" dxfId="2746" priority="3636" stopIfTrue="1">
      <formula>AC266=""</formula>
    </cfRule>
    <cfRule type="expression" dxfId="2745" priority="3637" stopIfTrue="1">
      <formula>AC266&lt;=0</formula>
    </cfRule>
    <cfRule type="expression" dxfId="2744" priority="3638" stopIfTrue="1">
      <formula>AC266&lt;1</formula>
    </cfRule>
    <cfRule type="expression" dxfId="2743" priority="3639">
      <formula>AC266&gt;=1</formula>
    </cfRule>
  </conditionalFormatting>
  <conditionalFormatting sqref="AC325">
    <cfRule type="expression" dxfId="2742" priority="3632" stopIfTrue="1">
      <formula>AC325=""</formula>
    </cfRule>
    <cfRule type="expression" dxfId="2741" priority="3633" stopIfTrue="1">
      <formula>AC325&lt;=0</formula>
    </cfRule>
    <cfRule type="expression" dxfId="2740" priority="3634" stopIfTrue="1">
      <formula>AC325&lt;1</formula>
    </cfRule>
    <cfRule type="expression" dxfId="2739" priority="3635">
      <formula>AC325&gt;=1</formula>
    </cfRule>
  </conditionalFormatting>
  <conditionalFormatting sqref="AC325">
    <cfRule type="expression" dxfId="2738" priority="3628" stopIfTrue="1">
      <formula>AC325=""</formula>
    </cfRule>
    <cfRule type="expression" dxfId="2737" priority="3629" stopIfTrue="1">
      <formula>AC325&lt;=0</formula>
    </cfRule>
    <cfRule type="expression" dxfId="2736" priority="3630" stopIfTrue="1">
      <formula>AC325&lt;1</formula>
    </cfRule>
    <cfRule type="expression" dxfId="2735" priority="3631">
      <formula>AC325&gt;=1</formula>
    </cfRule>
  </conditionalFormatting>
  <conditionalFormatting sqref="Y325:AA325">
    <cfRule type="expression" dxfId="2734" priority="3624" stopIfTrue="1">
      <formula>Y325=""</formula>
    </cfRule>
    <cfRule type="expression" dxfId="2733" priority="3625" stopIfTrue="1">
      <formula>Y325&lt;=0</formula>
    </cfRule>
    <cfRule type="expression" dxfId="2732" priority="3626" stopIfTrue="1">
      <formula>Y325&lt;1</formula>
    </cfRule>
    <cfRule type="expression" dxfId="2731" priority="3627">
      <formula>Y325&gt;=1</formula>
    </cfRule>
  </conditionalFormatting>
  <conditionalFormatting sqref="Y325:AA325">
    <cfRule type="expression" dxfId="2730" priority="3620" stopIfTrue="1">
      <formula>Y325=""</formula>
    </cfRule>
    <cfRule type="expression" dxfId="2729" priority="3621" stopIfTrue="1">
      <formula>Y325&lt;=0</formula>
    </cfRule>
    <cfRule type="expression" dxfId="2728" priority="3622" stopIfTrue="1">
      <formula>Y325&lt;1</formula>
    </cfRule>
    <cfRule type="expression" dxfId="2727" priority="3623">
      <formula>Y325&gt;=1</formula>
    </cfRule>
  </conditionalFormatting>
  <conditionalFormatting sqref="V325">
    <cfRule type="expression" dxfId="2726" priority="3616" stopIfTrue="1">
      <formula>V325=""</formula>
    </cfRule>
    <cfRule type="expression" dxfId="2725" priority="3617" stopIfTrue="1">
      <formula>V325&lt;=0</formula>
    </cfRule>
    <cfRule type="expression" dxfId="2724" priority="3618" stopIfTrue="1">
      <formula>V325&lt;1</formula>
    </cfRule>
    <cfRule type="expression" dxfId="2723" priority="3619">
      <formula>V325&gt;=1</formula>
    </cfRule>
  </conditionalFormatting>
  <conditionalFormatting sqref="V325">
    <cfRule type="expression" dxfId="2722" priority="3612" stopIfTrue="1">
      <formula>V325=""</formula>
    </cfRule>
    <cfRule type="expression" dxfId="2721" priority="3613" stopIfTrue="1">
      <formula>V325&lt;=0</formula>
    </cfRule>
    <cfRule type="expression" dxfId="2720" priority="3614" stopIfTrue="1">
      <formula>V325&lt;1</formula>
    </cfRule>
    <cfRule type="expression" dxfId="2719" priority="3615">
      <formula>V325&gt;=1</formula>
    </cfRule>
  </conditionalFormatting>
  <conditionalFormatting sqref="AC158 Y158:AA158 U158:W158 O158:Q158 S158">
    <cfRule type="expression" dxfId="2718" priority="3608" stopIfTrue="1">
      <formula>O158=""</formula>
    </cfRule>
    <cfRule type="expression" dxfId="2717" priority="3609" stopIfTrue="1">
      <formula>O158&lt;=0</formula>
    </cfRule>
    <cfRule type="expression" dxfId="2716" priority="3610" stopIfTrue="1">
      <formula>O158&lt;1</formula>
    </cfRule>
    <cfRule type="expression" dxfId="2715" priority="3611">
      <formula>O158&gt;=1</formula>
    </cfRule>
  </conditionalFormatting>
  <conditionalFormatting sqref="T158">
    <cfRule type="expression" dxfId="2714" priority="3605" stopIfTrue="1">
      <formula>AND(U158="", V158="", W158="")</formula>
    </cfRule>
    <cfRule type="expression" dxfId="2713" priority="3606" stopIfTrue="1">
      <formula>AND(U158&lt;&gt;"",V158&lt;&gt;"",W158&lt;&gt;"",T158&lt;1)</formula>
    </cfRule>
    <cfRule type="expression" dxfId="2712" priority="3607">
      <formula>AND(U158&lt;&gt;"",V158&lt;&gt;"",W158&lt;&gt;"",T158&gt;=1)</formula>
    </cfRule>
  </conditionalFormatting>
  <conditionalFormatting sqref="R158 AB158">
    <cfRule type="expression" dxfId="2711" priority="3602" stopIfTrue="1">
      <formula>S158=""</formula>
    </cfRule>
    <cfRule type="expression" dxfId="2710" priority="3603" stopIfTrue="1">
      <formula>AND(S158&lt;&gt;"",R158&lt;1)</formula>
    </cfRule>
    <cfRule type="expression" dxfId="2709" priority="3604">
      <formula>AND(S158&lt;&gt;"",R158&gt;=1)</formula>
    </cfRule>
  </conditionalFormatting>
  <conditionalFormatting sqref="T158">
    <cfRule type="expression" dxfId="2708" priority="3599" stopIfTrue="1">
      <formula>AND(U158="", V158="", W158="")</formula>
    </cfRule>
    <cfRule type="expression" dxfId="2707" priority="3600" stopIfTrue="1">
      <formula>AND(OR(U158&lt;&gt;"",V158&lt;&gt;"",W158&lt;&gt;""),OR(T158&lt;1,T158=""))</formula>
    </cfRule>
    <cfRule type="expression" dxfId="2706" priority="3601">
      <formula>AND(U158&lt;&gt;"",V158&lt;&gt;"",W158&lt;&gt;"",T158&gt;=1)</formula>
    </cfRule>
  </conditionalFormatting>
  <conditionalFormatting sqref="N158">
    <cfRule type="expression" dxfId="2705" priority="3596" stopIfTrue="1">
      <formula>AND(O158="",P158="",Q158="")</formula>
    </cfRule>
    <cfRule type="expression" dxfId="2704" priority="3597" stopIfTrue="1">
      <formula>AND(OR(O158&lt;&gt;"",P158&lt;&gt;"",Q158&lt;&gt;""),OR(N158&lt;1,N158=""))</formula>
    </cfRule>
    <cfRule type="expression" dxfId="2703" priority="3598">
      <formula>AND(O158&lt;&gt;"",P158&lt;&gt;"",Q158&lt;&gt;"",N158&gt;=1)</formula>
    </cfRule>
  </conditionalFormatting>
  <conditionalFormatting sqref="AC163 Y163:AA163 W163 O160:Q163 S160:S163">
    <cfRule type="expression" dxfId="2702" priority="3592" stopIfTrue="1">
      <formula>O160=""</formula>
    </cfRule>
    <cfRule type="expression" dxfId="2701" priority="3593" stopIfTrue="1">
      <formula>O160&lt;=0</formula>
    </cfRule>
    <cfRule type="expression" dxfId="2700" priority="3594" stopIfTrue="1">
      <formula>O160&lt;1</formula>
    </cfRule>
    <cfRule type="expression" dxfId="2699" priority="3595">
      <formula>O160&gt;=1</formula>
    </cfRule>
  </conditionalFormatting>
  <conditionalFormatting sqref="R160:R163 AB163">
    <cfRule type="expression" dxfId="2698" priority="3589" stopIfTrue="1">
      <formula>S160=""</formula>
    </cfRule>
    <cfRule type="expression" dxfId="2697" priority="3590" stopIfTrue="1">
      <formula>AND(S160&lt;&gt;"",R160&lt;1)</formula>
    </cfRule>
    <cfRule type="expression" dxfId="2696" priority="3591">
      <formula>AND(S160&lt;&gt;"",R160&gt;=1)</formula>
    </cfRule>
  </conditionalFormatting>
  <conditionalFormatting sqref="N160:N163">
    <cfRule type="expression" dxfId="2695" priority="3586" stopIfTrue="1">
      <formula>AND(O160="",P160="",Q160="")</formula>
    </cfRule>
    <cfRule type="expression" dxfId="2694" priority="3587" stopIfTrue="1">
      <formula>AND(OR(O160&lt;&gt;"",P160&lt;&gt;"",Q160&lt;&gt;""),OR(N160&lt;1,N160=""))</formula>
    </cfRule>
    <cfRule type="expression" dxfId="2693" priority="3588">
      <formula>AND(O160&lt;&gt;"",P160&lt;&gt;"",Q160&lt;&gt;"",N160&gt;=1)</formula>
    </cfRule>
  </conditionalFormatting>
  <conditionalFormatting sqref="O166:Q168 S166:S168">
    <cfRule type="expression" dxfId="2692" priority="3582" stopIfTrue="1">
      <formula>O166=""</formula>
    </cfRule>
    <cfRule type="expression" dxfId="2691" priority="3583" stopIfTrue="1">
      <formula>O166&lt;=0</formula>
    </cfRule>
    <cfRule type="expression" dxfId="2690" priority="3584" stopIfTrue="1">
      <formula>O166&lt;1</formula>
    </cfRule>
    <cfRule type="expression" dxfId="2689" priority="3585">
      <formula>O166&gt;=1</formula>
    </cfRule>
  </conditionalFormatting>
  <conditionalFormatting sqref="R166:R168">
    <cfRule type="expression" dxfId="2688" priority="3579" stopIfTrue="1">
      <formula>S166=""</formula>
    </cfRule>
    <cfRule type="expression" dxfId="2687" priority="3580" stopIfTrue="1">
      <formula>AND(S166&lt;&gt;"",R166&lt;1)</formula>
    </cfRule>
    <cfRule type="expression" dxfId="2686" priority="3581">
      <formula>AND(S166&lt;&gt;"",R166&gt;=1)</formula>
    </cfRule>
  </conditionalFormatting>
  <conditionalFormatting sqref="N166:N168">
    <cfRule type="expression" dxfId="2685" priority="3576" stopIfTrue="1">
      <formula>AND(O166="",P166="",Q166="")</formula>
    </cfRule>
    <cfRule type="expression" dxfId="2684" priority="3577" stopIfTrue="1">
      <formula>AND(OR(O166&lt;&gt;"",P166&lt;&gt;"",Q166&lt;&gt;""),OR(N166&lt;1,N166=""))</formula>
    </cfRule>
    <cfRule type="expression" dxfId="2683" priority="3578">
      <formula>AND(O166&lt;&gt;"",P166&lt;&gt;"",Q166&lt;&gt;"",N166&gt;=1)</formula>
    </cfRule>
  </conditionalFormatting>
  <conditionalFormatting sqref="O170:Q173 S170:S173">
    <cfRule type="expression" dxfId="2682" priority="3572" stopIfTrue="1">
      <formula>O170=""</formula>
    </cfRule>
    <cfRule type="expression" dxfId="2681" priority="3573" stopIfTrue="1">
      <formula>O170&lt;=0</formula>
    </cfRule>
    <cfRule type="expression" dxfId="2680" priority="3574" stopIfTrue="1">
      <formula>O170&lt;1</formula>
    </cfRule>
    <cfRule type="expression" dxfId="2679" priority="3575">
      <formula>O170&gt;=1</formula>
    </cfRule>
  </conditionalFormatting>
  <conditionalFormatting sqref="R170:R173">
    <cfRule type="expression" dxfId="2678" priority="3569" stopIfTrue="1">
      <formula>S170=""</formula>
    </cfRule>
    <cfRule type="expression" dxfId="2677" priority="3570" stopIfTrue="1">
      <formula>AND(S170&lt;&gt;"",R170&lt;1)</formula>
    </cfRule>
    <cfRule type="expression" dxfId="2676" priority="3571">
      <formula>AND(S170&lt;&gt;"",R170&gt;=1)</formula>
    </cfRule>
  </conditionalFormatting>
  <conditionalFormatting sqref="N170:N173">
    <cfRule type="expression" dxfId="2675" priority="3566" stopIfTrue="1">
      <formula>AND(O170="",P170="",Q170="")</formula>
    </cfRule>
    <cfRule type="expression" dxfId="2674" priority="3567" stopIfTrue="1">
      <formula>AND(OR(O170&lt;&gt;"",P170&lt;&gt;"",Q170&lt;&gt;""),OR(N170&lt;1,N170=""))</formula>
    </cfRule>
    <cfRule type="expression" dxfId="2673" priority="3568">
      <formula>AND(O170&lt;&gt;"",P170&lt;&gt;"",Q170&lt;&gt;"",N170&gt;=1)</formula>
    </cfRule>
  </conditionalFormatting>
  <conditionalFormatting sqref="AC159 Y159:AA159 U159:W159 O159:Q159 S159">
    <cfRule type="expression" dxfId="2672" priority="3562" stopIfTrue="1">
      <formula>O159=""</formula>
    </cfRule>
    <cfRule type="expression" dxfId="2671" priority="3563" stopIfTrue="1">
      <formula>O159&lt;=0</formula>
    </cfRule>
    <cfRule type="expression" dxfId="2670" priority="3564" stopIfTrue="1">
      <formula>O159&lt;1</formula>
    </cfRule>
    <cfRule type="expression" dxfId="2669" priority="3565">
      <formula>O159&gt;=1</formula>
    </cfRule>
  </conditionalFormatting>
  <conditionalFormatting sqref="T159">
    <cfRule type="expression" dxfId="2668" priority="3559" stopIfTrue="1">
      <formula>AND(U159="", V159="", W159="")</formula>
    </cfRule>
    <cfRule type="expression" dxfId="2667" priority="3560" stopIfTrue="1">
      <formula>AND(U159&lt;&gt;"",V159&lt;&gt;"",W159&lt;&gt;"",T159&lt;1)</formula>
    </cfRule>
    <cfRule type="expression" dxfId="2666" priority="3561">
      <formula>AND(U159&lt;&gt;"",V159&lt;&gt;"",W159&lt;&gt;"",T159&gt;=1)</formula>
    </cfRule>
  </conditionalFormatting>
  <conditionalFormatting sqref="R159 AB159">
    <cfRule type="expression" dxfId="2665" priority="3556" stopIfTrue="1">
      <formula>S159=""</formula>
    </cfRule>
    <cfRule type="expression" dxfId="2664" priority="3557" stopIfTrue="1">
      <formula>AND(S159&lt;&gt;"",R159&lt;1)</formula>
    </cfRule>
    <cfRule type="expression" dxfId="2663" priority="3558">
      <formula>AND(S159&lt;&gt;"",R159&gt;=1)</formula>
    </cfRule>
  </conditionalFormatting>
  <conditionalFormatting sqref="T159">
    <cfRule type="expression" dxfId="2662" priority="3553" stopIfTrue="1">
      <formula>AND(U159="", V159="", W159="")</formula>
    </cfRule>
    <cfRule type="expression" dxfId="2661" priority="3554" stopIfTrue="1">
      <formula>AND(OR(U159&lt;&gt;"",V159&lt;&gt;"",W159&lt;&gt;""),OR(T159&lt;1,T159=""))</formula>
    </cfRule>
    <cfRule type="expression" dxfId="2660" priority="3555">
      <formula>AND(U159&lt;&gt;"",V159&lt;&gt;"",W159&lt;&gt;"",T159&gt;=1)</formula>
    </cfRule>
  </conditionalFormatting>
  <conditionalFormatting sqref="N159">
    <cfRule type="expression" dxfId="2659" priority="3550" stopIfTrue="1">
      <formula>AND(O159="",P159="",Q159="")</formula>
    </cfRule>
    <cfRule type="expression" dxfId="2658" priority="3551" stopIfTrue="1">
      <formula>AND(OR(O159&lt;&gt;"",P159&lt;&gt;"",Q159&lt;&gt;""),OR(N159&lt;1,N159=""))</formula>
    </cfRule>
    <cfRule type="expression" dxfId="2657" priority="3552">
      <formula>AND(O159&lt;&gt;"",P159&lt;&gt;"",Q159&lt;&gt;"",N159&gt;=1)</formula>
    </cfRule>
  </conditionalFormatting>
  <conditionalFormatting sqref="AC164 Y164:AA164 U164:W164 O164:Q164 S164">
    <cfRule type="expression" dxfId="2656" priority="3546" stopIfTrue="1">
      <formula>O164=""</formula>
    </cfRule>
    <cfRule type="expression" dxfId="2655" priority="3547" stopIfTrue="1">
      <formula>O164&lt;=0</formula>
    </cfRule>
    <cfRule type="expression" dxfId="2654" priority="3548" stopIfTrue="1">
      <formula>O164&lt;1</formula>
    </cfRule>
    <cfRule type="expression" dxfId="2653" priority="3549">
      <formula>O164&gt;=1</formula>
    </cfRule>
  </conditionalFormatting>
  <conditionalFormatting sqref="T164">
    <cfRule type="expression" dxfId="2652" priority="3543" stopIfTrue="1">
      <formula>AND(U164="", V164="", W164="")</formula>
    </cfRule>
    <cfRule type="expression" dxfId="2651" priority="3544" stopIfTrue="1">
      <formula>AND(U164&lt;&gt;"",V164&lt;&gt;"",W164&lt;&gt;"",T164&lt;1)</formula>
    </cfRule>
    <cfRule type="expression" dxfId="2650" priority="3545">
      <formula>AND(U164&lt;&gt;"",V164&lt;&gt;"",W164&lt;&gt;"",T164&gt;=1)</formula>
    </cfRule>
  </conditionalFormatting>
  <conditionalFormatting sqref="R164 AB164">
    <cfRule type="expression" dxfId="2649" priority="3540" stopIfTrue="1">
      <formula>S164=""</formula>
    </cfRule>
    <cfRule type="expression" dxfId="2648" priority="3541" stopIfTrue="1">
      <formula>AND(S164&lt;&gt;"",R164&lt;1)</formula>
    </cfRule>
    <cfRule type="expression" dxfId="2647" priority="3542">
      <formula>AND(S164&lt;&gt;"",R164&gt;=1)</formula>
    </cfRule>
  </conditionalFormatting>
  <conditionalFormatting sqref="T164">
    <cfRule type="expression" dxfId="2646" priority="3537" stopIfTrue="1">
      <formula>AND(U164="", V164="", W164="")</formula>
    </cfRule>
    <cfRule type="expression" dxfId="2645" priority="3538" stopIfTrue="1">
      <formula>AND(OR(U164&lt;&gt;"",V164&lt;&gt;"",W164&lt;&gt;""),OR(T164&lt;1,T164=""))</formula>
    </cfRule>
    <cfRule type="expression" dxfId="2644" priority="3539">
      <formula>AND(U164&lt;&gt;"",V164&lt;&gt;"",W164&lt;&gt;"",T164&gt;=1)</formula>
    </cfRule>
  </conditionalFormatting>
  <conditionalFormatting sqref="N164">
    <cfRule type="expression" dxfId="2643" priority="3534" stopIfTrue="1">
      <formula>AND(O164="",P164="",Q164="")</formula>
    </cfRule>
    <cfRule type="expression" dxfId="2642" priority="3535" stopIfTrue="1">
      <formula>AND(OR(O164&lt;&gt;"",P164&lt;&gt;"",Q164&lt;&gt;""),OR(N164&lt;1,N164=""))</formula>
    </cfRule>
    <cfRule type="expression" dxfId="2641" priority="3536">
      <formula>AND(O164&lt;&gt;"",P164&lt;&gt;"",Q164&lt;&gt;"",N164&gt;=1)</formula>
    </cfRule>
  </conditionalFormatting>
  <conditionalFormatting sqref="AC169 Y169:AA169 U169:W169 O169:Q169 S169">
    <cfRule type="expression" dxfId="2640" priority="3530" stopIfTrue="1">
      <formula>O169=""</formula>
    </cfRule>
    <cfRule type="expression" dxfId="2639" priority="3531" stopIfTrue="1">
      <formula>O169&lt;=0</formula>
    </cfRule>
    <cfRule type="expression" dxfId="2638" priority="3532" stopIfTrue="1">
      <formula>O169&lt;1</formula>
    </cfRule>
    <cfRule type="expression" dxfId="2637" priority="3533">
      <formula>O169&gt;=1</formula>
    </cfRule>
  </conditionalFormatting>
  <conditionalFormatting sqref="T169">
    <cfRule type="expression" dxfId="2636" priority="3527" stopIfTrue="1">
      <formula>AND(U169="", V169="", W169="")</formula>
    </cfRule>
    <cfRule type="expression" dxfId="2635" priority="3528" stopIfTrue="1">
      <formula>AND(U169&lt;&gt;"",V169&lt;&gt;"",W169&lt;&gt;"",T169&lt;1)</formula>
    </cfRule>
    <cfRule type="expression" dxfId="2634" priority="3529">
      <formula>AND(U169&lt;&gt;"",V169&lt;&gt;"",W169&lt;&gt;"",T169&gt;=1)</formula>
    </cfRule>
  </conditionalFormatting>
  <conditionalFormatting sqref="R169 AB169">
    <cfRule type="expression" dxfId="2633" priority="3524" stopIfTrue="1">
      <formula>S169=""</formula>
    </cfRule>
    <cfRule type="expression" dxfId="2632" priority="3525" stopIfTrue="1">
      <formula>AND(S169&lt;&gt;"",R169&lt;1)</formula>
    </cfRule>
    <cfRule type="expression" dxfId="2631" priority="3526">
      <formula>AND(S169&lt;&gt;"",R169&gt;=1)</formula>
    </cfRule>
  </conditionalFormatting>
  <conditionalFormatting sqref="T169">
    <cfRule type="expression" dxfId="2630" priority="3521" stopIfTrue="1">
      <formula>AND(U169="", V169="", W169="")</formula>
    </cfRule>
    <cfRule type="expression" dxfId="2629" priority="3522" stopIfTrue="1">
      <formula>AND(OR(U169&lt;&gt;"",V169&lt;&gt;"",W169&lt;&gt;""),OR(T169&lt;1,T169=""))</formula>
    </cfRule>
    <cfRule type="expression" dxfId="2628" priority="3523">
      <formula>AND(U169&lt;&gt;"",V169&lt;&gt;"",W169&lt;&gt;"",T169&gt;=1)</formula>
    </cfRule>
  </conditionalFormatting>
  <conditionalFormatting sqref="N169">
    <cfRule type="expression" dxfId="2627" priority="3518" stopIfTrue="1">
      <formula>AND(O169="",P169="",Q169="")</formula>
    </cfRule>
    <cfRule type="expression" dxfId="2626" priority="3519" stopIfTrue="1">
      <formula>AND(OR(O169&lt;&gt;"",P169&lt;&gt;"",Q169&lt;&gt;""),OR(N169&lt;1,N169=""))</formula>
    </cfRule>
    <cfRule type="expression" dxfId="2625" priority="3520">
      <formula>AND(O169&lt;&gt;"",P169&lt;&gt;"",Q169&lt;&gt;"",N169&gt;=1)</formula>
    </cfRule>
  </conditionalFormatting>
  <conditionalFormatting sqref="O165:Q165 S165">
    <cfRule type="expression" dxfId="2624" priority="3514" stopIfTrue="1">
      <formula>O165=""</formula>
    </cfRule>
    <cfRule type="expression" dxfId="2623" priority="3515" stopIfTrue="1">
      <formula>O165&lt;=0</formula>
    </cfRule>
    <cfRule type="expression" dxfId="2622" priority="3516" stopIfTrue="1">
      <formula>O165&lt;1</formula>
    </cfRule>
    <cfRule type="expression" dxfId="2621" priority="3517">
      <formula>O165&gt;=1</formula>
    </cfRule>
  </conditionalFormatting>
  <conditionalFormatting sqref="R165">
    <cfRule type="expression" dxfId="2620" priority="3511" stopIfTrue="1">
      <formula>S165=""</formula>
    </cfRule>
    <cfRule type="expression" dxfId="2619" priority="3512" stopIfTrue="1">
      <formula>AND(S165&lt;&gt;"",R165&lt;1)</formula>
    </cfRule>
    <cfRule type="expression" dxfId="2618" priority="3513">
      <formula>AND(S165&lt;&gt;"",R165&gt;=1)</formula>
    </cfRule>
  </conditionalFormatting>
  <conditionalFormatting sqref="N165">
    <cfRule type="expression" dxfId="2617" priority="3508" stopIfTrue="1">
      <formula>AND(O165="",P165="",Q165="")</formula>
    </cfRule>
    <cfRule type="expression" dxfId="2616" priority="3509" stopIfTrue="1">
      <formula>AND(OR(O165&lt;&gt;"",P165&lt;&gt;"",Q165&lt;&gt;""),OR(N165&lt;1,N165=""))</formula>
    </cfRule>
    <cfRule type="expression" dxfId="2615" priority="3510">
      <formula>AND(O165&lt;&gt;"",P165&lt;&gt;"",Q165&lt;&gt;"",N165&gt;=1)</formula>
    </cfRule>
  </conditionalFormatting>
  <conditionalFormatting sqref="U160:W160">
    <cfRule type="expression" dxfId="2614" priority="3504" stopIfTrue="1">
      <formula>U160=""</formula>
    </cfRule>
    <cfRule type="expression" dxfId="2613" priority="3505" stopIfTrue="1">
      <formula>U160&lt;=0</formula>
    </cfRule>
    <cfRule type="expression" dxfId="2612" priority="3506" stopIfTrue="1">
      <formula>U160&lt;1</formula>
    </cfRule>
    <cfRule type="expression" dxfId="2611" priority="3507">
      <formula>U160&gt;=1</formula>
    </cfRule>
  </conditionalFormatting>
  <conditionalFormatting sqref="AB160">
    <cfRule type="expression" dxfId="2610" priority="3501" stopIfTrue="1">
      <formula>AC160=""</formula>
    </cfRule>
    <cfRule type="expression" dxfId="2609" priority="3502" stopIfTrue="1">
      <formula>AND(AC160&lt;&gt;"",AB160&lt;1)</formula>
    </cfRule>
    <cfRule type="expression" dxfId="2608" priority="3503">
      <formula>AND(AC160&lt;&gt;"",AB160&gt;=1)</formula>
    </cfRule>
  </conditionalFormatting>
  <conditionalFormatting sqref="V161:W161">
    <cfRule type="expression" dxfId="2607" priority="3497" stopIfTrue="1">
      <formula>V161=""</formula>
    </cfRule>
    <cfRule type="expression" dxfId="2606" priority="3498" stopIfTrue="1">
      <formula>V161&lt;=0</formula>
    </cfRule>
    <cfRule type="expression" dxfId="2605" priority="3499" stopIfTrue="1">
      <formula>V161&lt;1</formula>
    </cfRule>
    <cfRule type="expression" dxfId="2604" priority="3500">
      <formula>V161&gt;=1</formula>
    </cfRule>
  </conditionalFormatting>
  <conditionalFormatting sqref="AB161">
    <cfRule type="expression" dxfId="2603" priority="3494" stopIfTrue="1">
      <formula>AC161=""</formula>
    </cfRule>
    <cfRule type="expression" dxfId="2602" priority="3495" stopIfTrue="1">
      <formula>AND(AC161&lt;&gt;"",AB161&lt;1)</formula>
    </cfRule>
    <cfRule type="expression" dxfId="2601" priority="3496">
      <formula>AND(AC161&lt;&gt;"",AB161&gt;=1)</formula>
    </cfRule>
  </conditionalFormatting>
  <conditionalFormatting sqref="V162:W162">
    <cfRule type="expression" dxfId="2600" priority="3490" stopIfTrue="1">
      <formula>V162=""</formula>
    </cfRule>
    <cfRule type="expression" dxfId="2599" priority="3491" stopIfTrue="1">
      <formula>V162&lt;=0</formula>
    </cfRule>
    <cfRule type="expression" dxfId="2598" priority="3492" stopIfTrue="1">
      <formula>V162&lt;1</formula>
    </cfRule>
    <cfRule type="expression" dxfId="2597" priority="3493">
      <formula>V162&gt;=1</formula>
    </cfRule>
  </conditionalFormatting>
  <conditionalFormatting sqref="AB162">
    <cfRule type="expression" dxfId="2596" priority="3487" stopIfTrue="1">
      <formula>AC162=""</formula>
    </cfRule>
    <cfRule type="expression" dxfId="2595" priority="3488" stopIfTrue="1">
      <formula>AND(AC162&lt;&gt;"",AB162&lt;1)</formula>
    </cfRule>
    <cfRule type="expression" dxfId="2594" priority="3489">
      <formula>AND(AC162&lt;&gt;"",AB162&gt;=1)</formula>
    </cfRule>
  </conditionalFormatting>
  <conditionalFormatting sqref="AC168 Y168:AA168 W168">
    <cfRule type="expression" dxfId="2593" priority="3479" stopIfTrue="1">
      <formula>W168=""</formula>
    </cfRule>
    <cfRule type="expression" dxfId="2592" priority="3480" stopIfTrue="1">
      <formula>W168&lt;=0</formula>
    </cfRule>
    <cfRule type="expression" dxfId="2591" priority="3481" stopIfTrue="1">
      <formula>W168&lt;1</formula>
    </cfRule>
    <cfRule type="expression" dxfId="2590" priority="3482">
      <formula>W168&gt;=1</formula>
    </cfRule>
  </conditionalFormatting>
  <conditionalFormatting sqref="AB168">
    <cfRule type="expression" dxfId="2589" priority="3476" stopIfTrue="1">
      <formula>AC168=""</formula>
    </cfRule>
    <cfRule type="expression" dxfId="2588" priority="3477" stopIfTrue="1">
      <formula>AND(AC168&lt;&gt;"",AB168&lt;1)</formula>
    </cfRule>
    <cfRule type="expression" dxfId="2587" priority="3478">
      <formula>AND(AC168&lt;&gt;"",AB168&gt;=1)</formula>
    </cfRule>
  </conditionalFormatting>
  <conditionalFormatting sqref="V165:W165">
    <cfRule type="expression" dxfId="2586" priority="3472" stopIfTrue="1">
      <formula>V165=""</formula>
    </cfRule>
    <cfRule type="expression" dxfId="2585" priority="3473" stopIfTrue="1">
      <formula>V165&lt;=0</formula>
    </cfRule>
    <cfRule type="expression" dxfId="2584" priority="3474" stopIfTrue="1">
      <formula>V165&lt;1</formula>
    </cfRule>
    <cfRule type="expression" dxfId="2583" priority="3475">
      <formula>V165&gt;=1</formula>
    </cfRule>
  </conditionalFormatting>
  <conditionalFormatting sqref="AB165">
    <cfRule type="expression" dxfId="2582" priority="3469" stopIfTrue="1">
      <formula>AC165=""</formula>
    </cfRule>
    <cfRule type="expression" dxfId="2581" priority="3470" stopIfTrue="1">
      <formula>AND(AC165&lt;&gt;"",AB165&lt;1)</formula>
    </cfRule>
    <cfRule type="expression" dxfId="2580" priority="3471">
      <formula>AND(AC165&lt;&gt;"",AB165&gt;=1)</formula>
    </cfRule>
  </conditionalFormatting>
  <conditionalFormatting sqref="V166:W166">
    <cfRule type="expression" dxfId="2579" priority="3465" stopIfTrue="1">
      <formula>V166=""</formula>
    </cfRule>
    <cfRule type="expression" dxfId="2578" priority="3466" stopIfTrue="1">
      <formula>V166&lt;=0</formula>
    </cfRule>
    <cfRule type="expression" dxfId="2577" priority="3467" stopIfTrue="1">
      <formula>V166&lt;1</formula>
    </cfRule>
    <cfRule type="expression" dxfId="2576" priority="3468">
      <formula>V166&gt;=1</formula>
    </cfRule>
  </conditionalFormatting>
  <conditionalFormatting sqref="AB166">
    <cfRule type="expression" dxfId="2575" priority="3462" stopIfTrue="1">
      <formula>AC166=""</formula>
    </cfRule>
    <cfRule type="expression" dxfId="2574" priority="3463" stopIfTrue="1">
      <formula>AND(AC166&lt;&gt;"",AB166&lt;1)</formula>
    </cfRule>
    <cfRule type="expression" dxfId="2573" priority="3464">
      <formula>AND(AC166&lt;&gt;"",AB166&gt;=1)</formula>
    </cfRule>
  </conditionalFormatting>
  <conditionalFormatting sqref="U168">
    <cfRule type="expression" dxfId="2572" priority="3458" stopIfTrue="1">
      <formula>U168=""</formula>
    </cfRule>
    <cfRule type="expression" dxfId="2571" priority="3459" stopIfTrue="1">
      <formula>U168&lt;=0</formula>
    </cfRule>
    <cfRule type="expression" dxfId="2570" priority="3460" stopIfTrue="1">
      <formula>U168&lt;1</formula>
    </cfRule>
    <cfRule type="expression" dxfId="2569" priority="3461">
      <formula>U168&gt;=1</formula>
    </cfRule>
  </conditionalFormatting>
  <conditionalFormatting sqref="AC173 Y173:AA173 W173">
    <cfRule type="expression" dxfId="2568" priority="3454" stopIfTrue="1">
      <formula>W173=""</formula>
    </cfRule>
    <cfRule type="expression" dxfId="2567" priority="3455" stopIfTrue="1">
      <formula>W173&lt;=0</formula>
    </cfRule>
    <cfRule type="expression" dxfId="2566" priority="3456" stopIfTrue="1">
      <formula>W173&lt;1</formula>
    </cfRule>
    <cfRule type="expression" dxfId="2565" priority="3457">
      <formula>W173&gt;=1</formula>
    </cfRule>
  </conditionalFormatting>
  <conditionalFormatting sqref="AB173">
    <cfRule type="expression" dxfId="2564" priority="3451" stopIfTrue="1">
      <formula>AC173=""</formula>
    </cfRule>
    <cfRule type="expression" dxfId="2563" priority="3452" stopIfTrue="1">
      <formula>AND(AC173&lt;&gt;"",AB173&lt;1)</formula>
    </cfRule>
    <cfRule type="expression" dxfId="2562" priority="3453">
      <formula>AND(AC173&lt;&gt;"",AB173&gt;=1)</formula>
    </cfRule>
  </conditionalFormatting>
  <conditionalFormatting sqref="V170:W170">
    <cfRule type="expression" dxfId="2561" priority="3447" stopIfTrue="1">
      <formula>V170=""</formula>
    </cfRule>
    <cfRule type="expression" dxfId="2560" priority="3448" stopIfTrue="1">
      <formula>V170&lt;=0</formula>
    </cfRule>
    <cfRule type="expression" dxfId="2559" priority="3449" stopIfTrue="1">
      <formula>V170&lt;1</formula>
    </cfRule>
    <cfRule type="expression" dxfId="2558" priority="3450">
      <formula>V170&gt;=1</formula>
    </cfRule>
  </conditionalFormatting>
  <conditionalFormatting sqref="AB170">
    <cfRule type="expression" dxfId="2557" priority="3444" stopIfTrue="1">
      <formula>AC170=""</formula>
    </cfRule>
    <cfRule type="expression" dxfId="2556" priority="3445" stopIfTrue="1">
      <formula>AND(AC170&lt;&gt;"",AB170&lt;1)</formula>
    </cfRule>
    <cfRule type="expression" dxfId="2555" priority="3446">
      <formula>AND(AC170&lt;&gt;"",AB170&gt;=1)</formula>
    </cfRule>
  </conditionalFormatting>
  <conditionalFormatting sqref="V171:W171">
    <cfRule type="expression" dxfId="2554" priority="3440" stopIfTrue="1">
      <formula>V171=""</formula>
    </cfRule>
    <cfRule type="expression" dxfId="2553" priority="3441" stopIfTrue="1">
      <formula>V171&lt;=0</formula>
    </cfRule>
    <cfRule type="expression" dxfId="2552" priority="3442" stopIfTrue="1">
      <formula>V171&lt;1</formula>
    </cfRule>
    <cfRule type="expression" dxfId="2551" priority="3443">
      <formula>V171&gt;=1</formula>
    </cfRule>
  </conditionalFormatting>
  <conditionalFormatting sqref="AB171">
    <cfRule type="expression" dxfId="2550" priority="3437" stopIfTrue="1">
      <formula>AC171=""</formula>
    </cfRule>
    <cfRule type="expression" dxfId="2549" priority="3438" stopIfTrue="1">
      <formula>AND(AC171&lt;&gt;"",AB171&lt;1)</formula>
    </cfRule>
    <cfRule type="expression" dxfId="2548" priority="3439">
      <formula>AND(AC171&lt;&gt;"",AB171&gt;=1)</formula>
    </cfRule>
  </conditionalFormatting>
  <conditionalFormatting sqref="U173">
    <cfRule type="expression" dxfId="2547" priority="3433" stopIfTrue="1">
      <formula>U173=""</formula>
    </cfRule>
    <cfRule type="expression" dxfId="2546" priority="3434" stopIfTrue="1">
      <formula>U173&lt;=0</formula>
    </cfRule>
    <cfRule type="expression" dxfId="2545" priority="3435" stopIfTrue="1">
      <formula>U173&lt;1</formula>
    </cfRule>
    <cfRule type="expression" dxfId="2544" priority="3436">
      <formula>U173&gt;=1</formula>
    </cfRule>
  </conditionalFormatting>
  <conditionalFormatting sqref="V167:W167">
    <cfRule type="expression" dxfId="2543" priority="3429" stopIfTrue="1">
      <formula>V167=""</formula>
    </cfRule>
    <cfRule type="expression" dxfId="2542" priority="3430" stopIfTrue="1">
      <formula>V167&lt;=0</formula>
    </cfRule>
    <cfRule type="expression" dxfId="2541" priority="3431" stopIfTrue="1">
      <formula>V167&lt;1</formula>
    </cfRule>
    <cfRule type="expression" dxfId="2540" priority="3432">
      <formula>V167&gt;=1</formula>
    </cfRule>
  </conditionalFormatting>
  <conditionalFormatting sqref="AB167">
    <cfRule type="expression" dxfId="2539" priority="3426" stopIfTrue="1">
      <formula>AC167=""</formula>
    </cfRule>
    <cfRule type="expression" dxfId="2538" priority="3427" stopIfTrue="1">
      <formula>AND(AC167&lt;&gt;"",AB167&lt;1)</formula>
    </cfRule>
    <cfRule type="expression" dxfId="2537" priority="3428">
      <formula>AND(AC167&lt;&gt;"",AB167&gt;=1)</formula>
    </cfRule>
  </conditionalFormatting>
  <conditionalFormatting sqref="V172:W172">
    <cfRule type="expression" dxfId="2536" priority="3422" stopIfTrue="1">
      <formula>V172=""</formula>
    </cfRule>
    <cfRule type="expression" dxfId="2535" priority="3423" stopIfTrue="1">
      <formula>V172&lt;=0</formula>
    </cfRule>
    <cfRule type="expression" dxfId="2534" priority="3424" stopIfTrue="1">
      <formula>V172&lt;1</formula>
    </cfRule>
    <cfRule type="expression" dxfId="2533" priority="3425">
      <formula>V172&gt;=1</formula>
    </cfRule>
  </conditionalFormatting>
  <conditionalFormatting sqref="AB172">
    <cfRule type="expression" dxfId="2532" priority="3419" stopIfTrue="1">
      <formula>AC172=""</formula>
    </cfRule>
    <cfRule type="expression" dxfId="2531" priority="3420" stopIfTrue="1">
      <formula>AND(AC172&lt;&gt;"",AB172&lt;1)</formula>
    </cfRule>
    <cfRule type="expression" dxfId="2530" priority="3421">
      <formula>AND(AC172&lt;&gt;"",AB172&gt;=1)</formula>
    </cfRule>
  </conditionalFormatting>
  <conditionalFormatting sqref="V584">
    <cfRule type="expression" dxfId="2529" priority="3415" stopIfTrue="1">
      <formula>V584=""</formula>
    </cfRule>
    <cfRule type="expression" dxfId="2528" priority="3416" stopIfTrue="1">
      <formula>V584&lt;=0</formula>
    </cfRule>
    <cfRule type="expression" dxfId="2527" priority="3417" stopIfTrue="1">
      <formula>V584&lt;1</formula>
    </cfRule>
    <cfRule type="expression" dxfId="2526" priority="3418">
      <formula>V584&gt;=1</formula>
    </cfRule>
  </conditionalFormatting>
  <conditionalFormatting sqref="V584">
    <cfRule type="expression" dxfId="2525" priority="3411" stopIfTrue="1">
      <formula>V584=""</formula>
    </cfRule>
    <cfRule type="expression" dxfId="2524" priority="3412" stopIfTrue="1">
      <formula>V584&lt;=0</formula>
    </cfRule>
    <cfRule type="expression" dxfId="2523" priority="3413" stopIfTrue="1">
      <formula>V584&lt;1</formula>
    </cfRule>
    <cfRule type="expression" dxfId="2522" priority="3414">
      <formula>V584&gt;=1</formula>
    </cfRule>
  </conditionalFormatting>
  <conditionalFormatting sqref="W584">
    <cfRule type="expression" dxfId="2521" priority="3407" stopIfTrue="1">
      <formula>W584=""</formula>
    </cfRule>
    <cfRule type="expression" dxfId="2520" priority="3408" stopIfTrue="1">
      <formula>W584&lt;=0</formula>
    </cfRule>
    <cfRule type="expression" dxfId="2519" priority="3409" stopIfTrue="1">
      <formula>W584&lt;1</formula>
    </cfRule>
    <cfRule type="expression" dxfId="2518" priority="3410">
      <formula>W584&gt;=1</formula>
    </cfRule>
  </conditionalFormatting>
  <conditionalFormatting sqref="W584">
    <cfRule type="expression" dxfId="2517" priority="3403" stopIfTrue="1">
      <formula>W584=""</formula>
    </cfRule>
    <cfRule type="expression" dxfId="2516" priority="3404" stopIfTrue="1">
      <formula>W584&lt;=0</formula>
    </cfRule>
    <cfRule type="expression" dxfId="2515" priority="3405" stopIfTrue="1">
      <formula>W584&lt;1</formula>
    </cfRule>
    <cfRule type="expression" dxfId="2514" priority="3406">
      <formula>W584&gt;=1</formula>
    </cfRule>
  </conditionalFormatting>
  <conditionalFormatting sqref="Y584:AA584">
    <cfRule type="expression" dxfId="2513" priority="3399" stopIfTrue="1">
      <formula>Y584=""</formula>
    </cfRule>
    <cfRule type="expression" dxfId="2512" priority="3400" stopIfTrue="1">
      <formula>Y584&lt;=0</formula>
    </cfRule>
    <cfRule type="expression" dxfId="2511" priority="3401" stopIfTrue="1">
      <formula>Y584&lt;1</formula>
    </cfRule>
    <cfRule type="expression" dxfId="2510" priority="3402">
      <formula>Y584&gt;=1</formula>
    </cfRule>
  </conditionalFormatting>
  <conditionalFormatting sqref="Y584:AA584">
    <cfRule type="expression" dxfId="2509" priority="3395" stopIfTrue="1">
      <formula>Y584=""</formula>
    </cfRule>
    <cfRule type="expression" dxfId="2508" priority="3396" stopIfTrue="1">
      <formula>Y584&lt;=0</formula>
    </cfRule>
    <cfRule type="expression" dxfId="2507" priority="3397" stopIfTrue="1">
      <formula>Y584&lt;1</formula>
    </cfRule>
    <cfRule type="expression" dxfId="2506" priority="3398">
      <formula>Y584&gt;=1</formula>
    </cfRule>
  </conditionalFormatting>
  <conditionalFormatting sqref="AC584">
    <cfRule type="expression" dxfId="2505" priority="3391" stopIfTrue="1">
      <formula>AC584=""</formula>
    </cfRule>
    <cfRule type="expression" dxfId="2504" priority="3392" stopIfTrue="1">
      <formula>AC584&lt;=0</formula>
    </cfRule>
    <cfRule type="expression" dxfId="2503" priority="3393" stopIfTrue="1">
      <formula>AC584&lt;1</formula>
    </cfRule>
    <cfRule type="expression" dxfId="2502" priority="3394">
      <formula>AC584&gt;=1</formula>
    </cfRule>
  </conditionalFormatting>
  <conditionalFormatting sqref="AC584">
    <cfRule type="expression" dxfId="2501" priority="3387" stopIfTrue="1">
      <formula>AC584=""</formula>
    </cfRule>
    <cfRule type="expression" dxfId="2500" priority="3388" stopIfTrue="1">
      <formula>AC584&lt;=0</formula>
    </cfRule>
    <cfRule type="expression" dxfId="2499" priority="3389" stopIfTrue="1">
      <formula>AC584&lt;1</formula>
    </cfRule>
    <cfRule type="expression" dxfId="2498" priority="3390">
      <formula>AC584&gt;=1</formula>
    </cfRule>
  </conditionalFormatting>
  <conditionalFormatting sqref="O596 S596">
    <cfRule type="expression" dxfId="2497" priority="3376" stopIfTrue="1">
      <formula>O596=""</formula>
    </cfRule>
    <cfRule type="expression" dxfId="2496" priority="3377" stopIfTrue="1">
      <formula>O596&lt;=0</formula>
    </cfRule>
    <cfRule type="expression" dxfId="2495" priority="3378" stopIfTrue="1">
      <formula>O596&lt;1</formula>
    </cfRule>
    <cfRule type="expression" dxfId="2494" priority="3379">
      <formula>O596&gt;=1</formula>
    </cfRule>
  </conditionalFormatting>
  <conditionalFormatting sqref="T596">
    <cfRule type="expression" dxfId="2493" priority="3381" stopIfTrue="1">
      <formula>AND(U596="", V596="", W596="")</formula>
    </cfRule>
    <cfRule type="expression" dxfId="2492" priority="3382" stopIfTrue="1">
      <formula>AND(OR(U596&lt;&gt;"",V596&lt;&gt;"",W596&lt;&gt;""),OR(T596&lt;1,T596=""))</formula>
    </cfRule>
    <cfRule type="expression" dxfId="2491" priority="3383">
      <formula>AND(U596&lt;&gt;"",V596&lt;&gt;"",W596&lt;&gt;"",T596&gt;=1)</formula>
    </cfRule>
  </conditionalFormatting>
  <conditionalFormatting sqref="L596">
    <cfRule type="expression" dxfId="2490" priority="3338" stopIfTrue="1">
      <formula>L596=""</formula>
    </cfRule>
    <cfRule type="expression" dxfId="2489" priority="3339" stopIfTrue="1">
      <formula>L596&lt;=0</formula>
    </cfRule>
    <cfRule type="expression" dxfId="2488" priority="3340" stopIfTrue="1">
      <formula>L596&lt;1</formula>
    </cfRule>
    <cfRule type="expression" dxfId="2487" priority="3341">
      <formula>L596&gt;=1</formula>
    </cfRule>
  </conditionalFormatting>
  <conditionalFormatting sqref="P596">
    <cfRule type="expression" dxfId="2486" priority="3354" stopIfTrue="1">
      <formula>P596=""</formula>
    </cfRule>
    <cfRule type="expression" dxfId="2485" priority="3355" stopIfTrue="1">
      <formula>P596&lt;=0</formula>
    </cfRule>
    <cfRule type="expression" dxfId="2484" priority="3356" stopIfTrue="1">
      <formula>P596&lt;1</formula>
    </cfRule>
    <cfRule type="expression" dxfId="2483" priority="3357">
      <formula>P596&gt;=1</formula>
    </cfRule>
  </conditionalFormatting>
  <conditionalFormatting sqref="P596">
    <cfRule type="expression" dxfId="2482" priority="3350" stopIfTrue="1">
      <formula>P596=""</formula>
    </cfRule>
    <cfRule type="expression" dxfId="2481" priority="3351" stopIfTrue="1">
      <formula>P596&lt;=0</formula>
    </cfRule>
    <cfRule type="expression" dxfId="2480" priority="3352" stopIfTrue="1">
      <formula>P596&lt;1</formula>
    </cfRule>
    <cfRule type="expression" dxfId="2479" priority="3353">
      <formula>P596&gt;=1</formula>
    </cfRule>
  </conditionalFormatting>
  <conditionalFormatting sqref="Q596">
    <cfRule type="expression" dxfId="2478" priority="3346" stopIfTrue="1">
      <formula>Q596=""</formula>
    </cfRule>
    <cfRule type="expression" dxfId="2477" priority="3347" stopIfTrue="1">
      <formula>Q596&lt;=0</formula>
    </cfRule>
    <cfRule type="expression" dxfId="2476" priority="3348" stopIfTrue="1">
      <formula>Q596&lt;1</formula>
    </cfRule>
    <cfRule type="expression" dxfId="2475" priority="3349">
      <formula>Q596&gt;=1</formula>
    </cfRule>
  </conditionalFormatting>
  <conditionalFormatting sqref="Q596">
    <cfRule type="expression" dxfId="2474" priority="3342" stopIfTrue="1">
      <formula>Q596=""</formula>
    </cfRule>
    <cfRule type="expression" dxfId="2473" priority="3343" stopIfTrue="1">
      <formula>Q596&lt;=0</formula>
    </cfRule>
    <cfRule type="expression" dxfId="2472" priority="3344" stopIfTrue="1">
      <formula>Q596&lt;1</formula>
    </cfRule>
    <cfRule type="expression" dxfId="2471" priority="3345">
      <formula>Q596&gt;=1</formula>
    </cfRule>
  </conditionalFormatting>
  <conditionalFormatting sqref="T596">
    <cfRule type="expression" dxfId="2470" priority="3367" stopIfTrue="1">
      <formula>AND(U596="", V596="", W596="")</formula>
    </cfRule>
    <cfRule type="expression" dxfId="2469" priority="3368" stopIfTrue="1">
      <formula>AND(OR(U596&lt;&gt;"",V596&lt;&gt;"",W596&lt;&gt;""),OR(T596&lt;1,T596=""))</formula>
    </cfRule>
    <cfRule type="expression" dxfId="2468" priority="3369">
      <formula>AND(U596&lt;&gt;"",V596&lt;&gt;"",W596&lt;&gt;"",T596&gt;=1)</formula>
    </cfRule>
  </conditionalFormatting>
  <conditionalFormatting sqref="R596">
    <cfRule type="expression" dxfId="2467" priority="3364" stopIfTrue="1">
      <formula>S596=""</formula>
    </cfRule>
    <cfRule type="expression" dxfId="2466" priority="3365" stopIfTrue="1">
      <formula>AND(S596&lt;&gt;"",R596&lt;1)</formula>
    </cfRule>
    <cfRule type="expression" dxfId="2465" priority="3366">
      <formula>AND(S596&lt;&gt;"",R596&gt;=1)</formula>
    </cfRule>
  </conditionalFormatting>
  <conditionalFormatting sqref="AB596">
    <cfRule type="expression" dxfId="2464" priority="3358" stopIfTrue="1">
      <formula>AC596=""</formula>
    </cfRule>
    <cfRule type="expression" dxfId="2463" priority="3359" stopIfTrue="1">
      <formula>AND(AC596&lt;&gt;"",AB596&lt;1)</formula>
    </cfRule>
    <cfRule type="expression" dxfId="2462" priority="3360">
      <formula>AND(AC596&lt;&gt;"",AB596&gt;=1)</formula>
    </cfRule>
  </conditionalFormatting>
  <conditionalFormatting sqref="N596">
    <cfRule type="expression" dxfId="2461" priority="3370" stopIfTrue="1">
      <formula>AND(O596="",P596="",Q596="")</formula>
    </cfRule>
    <cfRule type="expression" dxfId="2460" priority="3371" stopIfTrue="1">
      <formula>AND(OR(O596&lt;&gt;"",P596&lt;&gt;"",Q596&lt;&gt;""),OR(N596&lt;1,N596=""))</formula>
    </cfRule>
    <cfRule type="expression" dxfId="2459" priority="3380">
      <formula>AND(O596&lt;&gt;"",P596&lt;&gt;"",Q596&lt;&gt;"",N596&gt;=1)</formula>
    </cfRule>
  </conditionalFormatting>
  <conditionalFormatting sqref="U596">
    <cfRule type="expression" dxfId="2458" priority="3334" stopIfTrue="1">
      <formula>U596=""</formula>
    </cfRule>
    <cfRule type="expression" dxfId="2457" priority="3335" stopIfTrue="1">
      <formula>U596&lt;=0</formula>
    </cfRule>
    <cfRule type="expression" dxfId="2456" priority="3336" stopIfTrue="1">
      <formula>U596&lt;1</formula>
    </cfRule>
    <cfRule type="expression" dxfId="2455" priority="3337">
      <formula>U596&gt;=1</formula>
    </cfRule>
  </conditionalFormatting>
  <conditionalFormatting sqref="U596">
    <cfRule type="expression" dxfId="2454" priority="3330" stopIfTrue="1">
      <formula>U596=""</formula>
    </cfRule>
    <cfRule type="expression" dxfId="2453" priority="3331" stopIfTrue="1">
      <formula>U596&lt;=0</formula>
    </cfRule>
    <cfRule type="expression" dxfId="2452" priority="3332" stopIfTrue="1">
      <formula>U596&lt;1</formula>
    </cfRule>
    <cfRule type="expression" dxfId="2451" priority="3333">
      <formula>U596&gt;=1</formula>
    </cfRule>
  </conditionalFormatting>
  <conditionalFormatting sqref="V596">
    <cfRule type="expression" dxfId="2450" priority="3326" stopIfTrue="1">
      <formula>V596=""</formula>
    </cfRule>
    <cfRule type="expression" dxfId="2449" priority="3327" stopIfTrue="1">
      <formula>V596&lt;=0</formula>
    </cfRule>
    <cfRule type="expression" dxfId="2448" priority="3328" stopIfTrue="1">
      <formula>V596&lt;1</formula>
    </cfRule>
    <cfRule type="expression" dxfId="2447" priority="3329">
      <formula>V596&gt;=1</formula>
    </cfRule>
  </conditionalFormatting>
  <conditionalFormatting sqref="V596">
    <cfRule type="expression" dxfId="2446" priority="3322" stopIfTrue="1">
      <formula>V596=""</formula>
    </cfRule>
    <cfRule type="expression" dxfId="2445" priority="3323" stopIfTrue="1">
      <formula>V596&lt;=0</formula>
    </cfRule>
    <cfRule type="expression" dxfId="2444" priority="3324" stopIfTrue="1">
      <formula>V596&lt;1</formula>
    </cfRule>
    <cfRule type="expression" dxfId="2443" priority="3325">
      <formula>V596&gt;=1</formula>
    </cfRule>
  </conditionalFormatting>
  <conditionalFormatting sqref="W596">
    <cfRule type="expression" dxfId="2442" priority="3318" stopIfTrue="1">
      <formula>W596=""</formula>
    </cfRule>
    <cfRule type="expression" dxfId="2441" priority="3319" stopIfTrue="1">
      <formula>W596&lt;=0</formula>
    </cfRule>
    <cfRule type="expression" dxfId="2440" priority="3320" stopIfTrue="1">
      <formula>W596&lt;1</formula>
    </cfRule>
    <cfRule type="expression" dxfId="2439" priority="3321">
      <formula>W596&gt;=1</formula>
    </cfRule>
  </conditionalFormatting>
  <conditionalFormatting sqref="W596">
    <cfRule type="expression" dxfId="2438" priority="3314" stopIfTrue="1">
      <formula>W596=""</formula>
    </cfRule>
    <cfRule type="expression" dxfId="2437" priority="3315" stopIfTrue="1">
      <formula>W596&lt;=0</formula>
    </cfRule>
    <cfRule type="expression" dxfId="2436" priority="3316" stopIfTrue="1">
      <formula>W596&lt;1</formula>
    </cfRule>
    <cfRule type="expression" dxfId="2435" priority="3317">
      <formula>W596&gt;=1</formula>
    </cfRule>
  </conditionalFormatting>
  <conditionalFormatting sqref="Y596:AA596">
    <cfRule type="expression" dxfId="2434" priority="3310" stopIfTrue="1">
      <formula>Y596=""</formula>
    </cfRule>
    <cfRule type="expression" dxfId="2433" priority="3311" stopIfTrue="1">
      <formula>Y596&lt;=0</formula>
    </cfRule>
    <cfRule type="expression" dxfId="2432" priority="3312" stopIfTrue="1">
      <formula>Y596&lt;1</formula>
    </cfRule>
    <cfRule type="expression" dxfId="2431" priority="3313">
      <formula>Y596&gt;=1</formula>
    </cfRule>
  </conditionalFormatting>
  <conditionalFormatting sqref="Y596:AA596">
    <cfRule type="expression" dxfId="2430" priority="3306" stopIfTrue="1">
      <formula>Y596=""</formula>
    </cfRule>
    <cfRule type="expression" dxfId="2429" priority="3307" stopIfTrue="1">
      <formula>Y596&lt;=0</formula>
    </cfRule>
    <cfRule type="expression" dxfId="2428" priority="3308" stopIfTrue="1">
      <formula>Y596&lt;1</formula>
    </cfRule>
    <cfRule type="expression" dxfId="2427" priority="3309">
      <formula>Y596&gt;=1</formula>
    </cfRule>
  </conditionalFormatting>
  <conditionalFormatting sqref="AC596">
    <cfRule type="expression" dxfId="2426" priority="3302" stopIfTrue="1">
      <formula>AC596=""</formula>
    </cfRule>
    <cfRule type="expression" dxfId="2425" priority="3303" stopIfTrue="1">
      <formula>AC596&lt;=0</formula>
    </cfRule>
    <cfRule type="expression" dxfId="2424" priority="3304" stopIfTrue="1">
      <formula>AC596&lt;1</formula>
    </cfRule>
    <cfRule type="expression" dxfId="2423" priority="3305">
      <formula>AC596&gt;=1</formula>
    </cfRule>
  </conditionalFormatting>
  <conditionalFormatting sqref="AC596">
    <cfRule type="expression" dxfId="2422" priority="3298" stopIfTrue="1">
      <formula>AC596=""</formula>
    </cfRule>
    <cfRule type="expression" dxfId="2421" priority="3299" stopIfTrue="1">
      <formula>AC596&lt;=0</formula>
    </cfRule>
    <cfRule type="expression" dxfId="2420" priority="3300" stopIfTrue="1">
      <formula>AC596&lt;1</formula>
    </cfRule>
    <cfRule type="expression" dxfId="2419" priority="3301">
      <formula>AC596&gt;=1</formula>
    </cfRule>
  </conditionalFormatting>
  <conditionalFormatting sqref="Y503:AA503">
    <cfRule type="expression" dxfId="2418" priority="3294" stopIfTrue="1">
      <formula>Y503=""</formula>
    </cfRule>
    <cfRule type="expression" dxfId="2417" priority="3295" stopIfTrue="1">
      <formula>Y503&lt;=0</formula>
    </cfRule>
    <cfRule type="expression" dxfId="2416" priority="3296" stopIfTrue="1">
      <formula>Y503&lt;1</formula>
    </cfRule>
    <cfRule type="expression" dxfId="2415" priority="3297">
      <formula>Y503&gt;=1</formula>
    </cfRule>
  </conditionalFormatting>
  <conditionalFormatting sqref="Y503:AA503">
    <cfRule type="expression" dxfId="2414" priority="3290" stopIfTrue="1">
      <formula>Y503=""</formula>
    </cfRule>
    <cfRule type="expression" dxfId="2413" priority="3291" stopIfTrue="1">
      <formula>Y503&lt;=0</formula>
    </cfRule>
    <cfRule type="expression" dxfId="2412" priority="3292" stopIfTrue="1">
      <formula>Y503&lt;1</formula>
    </cfRule>
    <cfRule type="expression" dxfId="2411" priority="3293">
      <formula>Y503&gt;=1</formula>
    </cfRule>
  </conditionalFormatting>
  <conditionalFormatting sqref="Y503:AA503">
    <cfRule type="expression" dxfId="2410" priority="3286" stopIfTrue="1">
      <formula>Y503=""</formula>
    </cfRule>
    <cfRule type="expression" dxfId="2409" priority="3287" stopIfTrue="1">
      <formula>Y503&lt;=0</formula>
    </cfRule>
    <cfRule type="expression" dxfId="2408" priority="3288" stopIfTrue="1">
      <formula>Y503&lt;1</formula>
    </cfRule>
    <cfRule type="expression" dxfId="2407" priority="3289">
      <formula>Y503&gt;=1</formula>
    </cfRule>
  </conditionalFormatting>
  <conditionalFormatting sqref="Y503:AA503">
    <cfRule type="expression" dxfId="2406" priority="3282" stopIfTrue="1">
      <formula>Y503=""</formula>
    </cfRule>
    <cfRule type="expression" dxfId="2405" priority="3283" stopIfTrue="1">
      <formula>Y503&lt;=0</formula>
    </cfRule>
    <cfRule type="expression" dxfId="2404" priority="3284" stopIfTrue="1">
      <formula>Y503&lt;1</formula>
    </cfRule>
    <cfRule type="expression" dxfId="2403" priority="3285">
      <formula>Y503&gt;=1</formula>
    </cfRule>
  </conditionalFormatting>
  <conditionalFormatting sqref="AC503">
    <cfRule type="expression" dxfId="2402" priority="3278" stopIfTrue="1">
      <formula>AC503=""</formula>
    </cfRule>
    <cfRule type="expression" dxfId="2401" priority="3279" stopIfTrue="1">
      <formula>AC503&lt;=0</formula>
    </cfRule>
    <cfRule type="expression" dxfId="2400" priority="3280" stopIfTrue="1">
      <formula>AC503&lt;1</formula>
    </cfRule>
    <cfRule type="expression" dxfId="2399" priority="3281">
      <formula>AC503&gt;=1</formula>
    </cfRule>
  </conditionalFormatting>
  <conditionalFormatting sqref="AC503">
    <cfRule type="expression" dxfId="2398" priority="3274" stopIfTrue="1">
      <formula>AC503=""</formula>
    </cfRule>
    <cfRule type="expression" dxfId="2397" priority="3275" stopIfTrue="1">
      <formula>AC503&lt;=0</formula>
    </cfRule>
    <cfRule type="expression" dxfId="2396" priority="3276" stopIfTrue="1">
      <formula>AC503&lt;1</formula>
    </cfRule>
    <cfRule type="expression" dxfId="2395" priority="3277">
      <formula>AC503&gt;=1</formula>
    </cfRule>
  </conditionalFormatting>
  <conditionalFormatting sqref="AC503">
    <cfRule type="expression" dxfId="2394" priority="3270" stopIfTrue="1">
      <formula>AC503=""</formula>
    </cfRule>
    <cfRule type="expression" dxfId="2393" priority="3271" stopIfTrue="1">
      <formula>AC503&lt;=0</formula>
    </cfRule>
    <cfRule type="expression" dxfId="2392" priority="3272" stopIfTrue="1">
      <formula>AC503&lt;1</formula>
    </cfRule>
    <cfRule type="expression" dxfId="2391" priority="3273">
      <formula>AC503&gt;=1</formula>
    </cfRule>
  </conditionalFormatting>
  <conditionalFormatting sqref="AC503">
    <cfRule type="expression" dxfId="2390" priority="3266" stopIfTrue="1">
      <formula>AC503=""</formula>
    </cfRule>
    <cfRule type="expression" dxfId="2389" priority="3267" stopIfTrue="1">
      <formula>AC503&lt;=0</formula>
    </cfRule>
    <cfRule type="expression" dxfId="2388" priority="3268" stopIfTrue="1">
      <formula>AC503&lt;1</formula>
    </cfRule>
    <cfRule type="expression" dxfId="2387" priority="3269">
      <formula>AC503&gt;=1</formula>
    </cfRule>
  </conditionalFormatting>
  <conditionalFormatting sqref="Y504:AA504">
    <cfRule type="expression" dxfId="2386" priority="3262" stopIfTrue="1">
      <formula>Y504=""</formula>
    </cfRule>
    <cfRule type="expression" dxfId="2385" priority="3263" stopIfTrue="1">
      <formula>Y504&lt;=0</formula>
    </cfRule>
    <cfRule type="expression" dxfId="2384" priority="3264" stopIfTrue="1">
      <formula>Y504&lt;1</formula>
    </cfRule>
    <cfRule type="expression" dxfId="2383" priority="3265">
      <formula>Y504&gt;=1</formula>
    </cfRule>
  </conditionalFormatting>
  <conditionalFormatting sqref="Y504:AA504">
    <cfRule type="expression" dxfId="2382" priority="3258" stopIfTrue="1">
      <formula>Y504=""</formula>
    </cfRule>
    <cfRule type="expression" dxfId="2381" priority="3259" stopIfTrue="1">
      <formula>Y504&lt;=0</formula>
    </cfRule>
    <cfRule type="expression" dxfId="2380" priority="3260" stopIfTrue="1">
      <formula>Y504&lt;1</formula>
    </cfRule>
    <cfRule type="expression" dxfId="2379" priority="3261">
      <formula>Y504&gt;=1</formula>
    </cfRule>
  </conditionalFormatting>
  <conditionalFormatting sqref="Y504:AA504">
    <cfRule type="expression" dxfId="2378" priority="3254" stopIfTrue="1">
      <formula>Y504=""</formula>
    </cfRule>
    <cfRule type="expression" dxfId="2377" priority="3255" stopIfTrue="1">
      <formula>Y504&lt;=0</formula>
    </cfRule>
    <cfRule type="expression" dxfId="2376" priority="3256" stopIfTrue="1">
      <formula>Y504&lt;1</formula>
    </cfRule>
    <cfRule type="expression" dxfId="2375" priority="3257">
      <formula>Y504&gt;=1</formula>
    </cfRule>
  </conditionalFormatting>
  <conditionalFormatting sqref="Y504:AA504">
    <cfRule type="expression" dxfId="2374" priority="3250" stopIfTrue="1">
      <formula>Y504=""</formula>
    </cfRule>
    <cfRule type="expression" dxfId="2373" priority="3251" stopIfTrue="1">
      <formula>Y504&lt;=0</formula>
    </cfRule>
    <cfRule type="expression" dxfId="2372" priority="3252" stopIfTrue="1">
      <formula>Y504&lt;1</formula>
    </cfRule>
    <cfRule type="expression" dxfId="2371" priority="3253">
      <formula>Y504&gt;=1</formula>
    </cfRule>
  </conditionalFormatting>
  <conditionalFormatting sqref="AC504">
    <cfRule type="expression" dxfId="2370" priority="3246" stopIfTrue="1">
      <formula>AC504=""</formula>
    </cfRule>
    <cfRule type="expression" dxfId="2369" priority="3247" stopIfTrue="1">
      <formula>AC504&lt;=0</formula>
    </cfRule>
    <cfRule type="expression" dxfId="2368" priority="3248" stopIfTrue="1">
      <formula>AC504&lt;1</formula>
    </cfRule>
    <cfRule type="expression" dxfId="2367" priority="3249">
      <formula>AC504&gt;=1</formula>
    </cfRule>
  </conditionalFormatting>
  <conditionalFormatting sqref="AC504">
    <cfRule type="expression" dxfId="2366" priority="3242" stopIfTrue="1">
      <formula>AC504=""</formula>
    </cfRule>
    <cfRule type="expression" dxfId="2365" priority="3243" stopIfTrue="1">
      <formula>AC504&lt;=0</formula>
    </cfRule>
    <cfRule type="expression" dxfId="2364" priority="3244" stopIfTrue="1">
      <formula>AC504&lt;1</formula>
    </cfRule>
    <cfRule type="expression" dxfId="2363" priority="3245">
      <formula>AC504&gt;=1</formula>
    </cfRule>
  </conditionalFormatting>
  <conditionalFormatting sqref="AC504">
    <cfRule type="expression" dxfId="2362" priority="3238" stopIfTrue="1">
      <formula>AC504=""</formula>
    </cfRule>
    <cfRule type="expression" dxfId="2361" priority="3239" stopIfTrue="1">
      <formula>AC504&lt;=0</formula>
    </cfRule>
    <cfRule type="expression" dxfId="2360" priority="3240" stopIfTrue="1">
      <formula>AC504&lt;1</formula>
    </cfRule>
    <cfRule type="expression" dxfId="2359" priority="3241">
      <formula>AC504&gt;=1</formula>
    </cfRule>
  </conditionalFormatting>
  <conditionalFormatting sqref="AC504">
    <cfRule type="expression" dxfId="2358" priority="3234" stopIfTrue="1">
      <formula>AC504=""</formula>
    </cfRule>
    <cfRule type="expression" dxfId="2357" priority="3235" stopIfTrue="1">
      <formula>AC504&lt;=0</formula>
    </cfRule>
    <cfRule type="expression" dxfId="2356" priority="3236" stopIfTrue="1">
      <formula>AC504&lt;1</formula>
    </cfRule>
    <cfRule type="expression" dxfId="2355" priority="3237">
      <formula>AC504&gt;=1</formula>
    </cfRule>
  </conditionalFormatting>
  <conditionalFormatting sqref="S59 O59:Q59 L59 U59:W59 Y59:AA59 AC59 L56:L57">
    <cfRule type="expression" dxfId="2354" priority="3230" stopIfTrue="1">
      <formula>L56=""</formula>
    </cfRule>
    <cfRule type="expression" dxfId="2353" priority="3231" stopIfTrue="1">
      <formula>L56&lt;=0</formula>
    </cfRule>
    <cfRule type="expression" dxfId="2352" priority="3232" stopIfTrue="1">
      <formula>L56&lt;1</formula>
    </cfRule>
    <cfRule type="expression" dxfId="2351" priority="3233">
      <formula>L56&gt;=1</formula>
    </cfRule>
  </conditionalFormatting>
  <conditionalFormatting sqref="S55:S57 O55:Q57 U55 U56:V57">
    <cfRule type="expression" dxfId="2350" priority="3220" stopIfTrue="1">
      <formula>O55=""</formula>
    </cfRule>
    <cfRule type="expression" dxfId="2349" priority="3221" stopIfTrue="1">
      <formula>O55&lt;=0</formula>
    </cfRule>
    <cfRule type="expression" dxfId="2348" priority="3222" stopIfTrue="1">
      <formula>O55&lt;1</formula>
    </cfRule>
    <cfRule type="expression" dxfId="2347" priority="3223">
      <formula>O55&gt;=1</formula>
    </cfRule>
  </conditionalFormatting>
  <conditionalFormatting sqref="R59 AB59">
    <cfRule type="expression" dxfId="2346" priority="3227" stopIfTrue="1">
      <formula>S59=""</formula>
    </cfRule>
    <cfRule type="expression" dxfId="2345" priority="3228" stopIfTrue="1">
      <formula>AND(S59&lt;&gt;"",R59&lt;1)</formula>
    </cfRule>
    <cfRule type="expression" dxfId="2344" priority="3229">
      <formula>AND(S59&lt;&gt;"",R59&gt;=1)</formula>
    </cfRule>
  </conditionalFormatting>
  <conditionalFormatting sqref="N59">
    <cfRule type="expression" dxfId="2343" priority="3224" stopIfTrue="1">
      <formula>AND(O59="",P59="",Q59="")</formula>
    </cfRule>
    <cfRule type="expression" dxfId="2342" priority="3225" stopIfTrue="1">
      <formula>AND(OR(O59&lt;&gt;"",P59&lt;&gt;"",Q59&lt;&gt;""),OR(N59&lt;1,N59=""))</formula>
    </cfRule>
    <cfRule type="expression" dxfId="2341" priority="3226">
      <formula>AND(O59&lt;&gt;"",P59&lt;&gt;"",Q59&lt;&gt;"",N59&gt;=1)</formula>
    </cfRule>
  </conditionalFormatting>
  <conditionalFormatting sqref="U72:W72 L72 O72:Q72 S72 Y72:AA72 AC72">
    <cfRule type="expression" dxfId="2340" priority="3210" stopIfTrue="1">
      <formula>L72=""</formula>
    </cfRule>
    <cfRule type="expression" dxfId="2339" priority="3211" stopIfTrue="1">
      <formula>L72&lt;=0</formula>
    </cfRule>
    <cfRule type="expression" dxfId="2338" priority="3212" stopIfTrue="1">
      <formula>L72&lt;1</formula>
    </cfRule>
    <cfRule type="expression" dxfId="2337" priority="3213">
      <formula>L72&gt;=1</formula>
    </cfRule>
  </conditionalFormatting>
  <conditionalFormatting sqref="R55:R57">
    <cfRule type="expression" dxfId="2336" priority="3217" stopIfTrue="1">
      <formula>S55=""</formula>
    </cfRule>
    <cfRule type="expression" dxfId="2335" priority="3218" stopIfTrue="1">
      <formula>AND(S55&lt;&gt;"",R55&lt;1)</formula>
    </cfRule>
    <cfRule type="expression" dxfId="2334" priority="3219">
      <formula>AND(S55&lt;&gt;"",R55&gt;=1)</formula>
    </cfRule>
  </conditionalFormatting>
  <conditionalFormatting sqref="N55:N57">
    <cfRule type="expression" dxfId="2333" priority="3214" stopIfTrue="1">
      <formula>AND(O55="",P55="",Q55="")</formula>
    </cfRule>
    <cfRule type="expression" dxfId="2332" priority="3215" stopIfTrue="1">
      <formula>AND(OR(O55&lt;&gt;"",P55&lt;&gt;"",Q55&lt;&gt;""),OR(N55&lt;1,N55=""))</formula>
    </cfRule>
    <cfRule type="expression" dxfId="2331" priority="3216">
      <formula>AND(O55&lt;&gt;"",P55&lt;&gt;"",Q55&lt;&gt;"",N55&gt;=1)</formula>
    </cfRule>
  </conditionalFormatting>
  <conditionalFormatting sqref="L74 O74:Q74 S74 U74:W74">
    <cfRule type="expression" dxfId="2330" priority="3200" stopIfTrue="1">
      <formula>L74=""</formula>
    </cfRule>
    <cfRule type="expression" dxfId="2329" priority="3201" stopIfTrue="1">
      <formula>L74&lt;=0</formula>
    </cfRule>
    <cfRule type="expression" dxfId="2328" priority="3202" stopIfTrue="1">
      <formula>L74&lt;1</formula>
    </cfRule>
    <cfRule type="expression" dxfId="2327" priority="3203">
      <formula>L74&gt;=1</formula>
    </cfRule>
  </conditionalFormatting>
  <conditionalFormatting sqref="R72">
    <cfRule type="expression" dxfId="2326" priority="3207" stopIfTrue="1">
      <formula>S72=""</formula>
    </cfRule>
    <cfRule type="expression" dxfId="2325" priority="3208" stopIfTrue="1">
      <formula>AND(S72&lt;&gt;"",R72&lt;1)</formula>
    </cfRule>
    <cfRule type="expression" dxfId="2324" priority="3209">
      <formula>AND(S72&lt;&gt;"",R72&gt;=1)</formula>
    </cfRule>
  </conditionalFormatting>
  <conditionalFormatting sqref="N72">
    <cfRule type="expression" dxfId="2323" priority="3204" stopIfTrue="1">
      <formula>AND(O72="",P72="",Q72="")</formula>
    </cfRule>
    <cfRule type="expression" dxfId="2322" priority="3205" stopIfTrue="1">
      <formula>AND(OR(O72&lt;&gt;"",P72&lt;&gt;"",Q72&lt;&gt;""),OR(N72&lt;1,N72=""))</formula>
    </cfRule>
    <cfRule type="expression" dxfId="2321" priority="3206">
      <formula>AND(O72&lt;&gt;"",P72&lt;&gt;"",Q72&lt;&gt;"",N72&gt;=1)</formula>
    </cfRule>
  </conditionalFormatting>
  <conditionalFormatting sqref="U85:W85 S85 O85:Q85 L85 Y85:AA85 AC85">
    <cfRule type="expression" dxfId="2320" priority="3190" stopIfTrue="1">
      <formula>L85=""</formula>
    </cfRule>
    <cfRule type="expression" dxfId="2319" priority="3191" stopIfTrue="1">
      <formula>L85&lt;=0</formula>
    </cfRule>
    <cfRule type="expression" dxfId="2318" priority="3192" stopIfTrue="1">
      <formula>L85&lt;1</formula>
    </cfRule>
    <cfRule type="expression" dxfId="2317" priority="3193">
      <formula>L85&gt;=1</formula>
    </cfRule>
  </conditionalFormatting>
  <conditionalFormatting sqref="R74">
    <cfRule type="expression" dxfId="2316" priority="3197" stopIfTrue="1">
      <formula>S74=""</formula>
    </cfRule>
    <cfRule type="expression" dxfId="2315" priority="3198" stopIfTrue="1">
      <formula>AND(S74&lt;&gt;"",R74&lt;1)</formula>
    </cfRule>
    <cfRule type="expression" dxfId="2314" priority="3199">
      <formula>AND(S74&lt;&gt;"",R74&gt;=1)</formula>
    </cfRule>
  </conditionalFormatting>
  <conditionalFormatting sqref="N74">
    <cfRule type="expression" dxfId="2313" priority="3194" stopIfTrue="1">
      <formula>AND(O74="",P74="",Q74="")</formula>
    </cfRule>
    <cfRule type="expression" dxfId="2312" priority="3195" stopIfTrue="1">
      <formula>AND(OR(O74&lt;&gt;"",P74&lt;&gt;"",Q74&lt;&gt;""),OR(N74&lt;1,N74=""))</formula>
    </cfRule>
    <cfRule type="expression" dxfId="2311" priority="3196">
      <formula>AND(O74&lt;&gt;"",P74&lt;&gt;"",Q74&lt;&gt;"",N74&gt;=1)</formula>
    </cfRule>
  </conditionalFormatting>
  <conditionalFormatting sqref="R85">
    <cfRule type="expression" dxfId="2310" priority="3187" stopIfTrue="1">
      <formula>S85=""</formula>
    </cfRule>
    <cfRule type="expression" dxfId="2309" priority="3188" stopIfTrue="1">
      <formula>AND(S85&lt;&gt;"",R85&lt;1)</formula>
    </cfRule>
    <cfRule type="expression" dxfId="2308" priority="3189">
      <formula>AND(S85&lt;&gt;"",R85&gt;=1)</formula>
    </cfRule>
  </conditionalFormatting>
  <conditionalFormatting sqref="N85">
    <cfRule type="expression" dxfId="2307" priority="3184" stopIfTrue="1">
      <formula>AND(O85="",P85="",Q85="")</formula>
    </cfRule>
    <cfRule type="expression" dxfId="2306" priority="3185" stopIfTrue="1">
      <formula>AND(OR(O85&lt;&gt;"",P85&lt;&gt;"",Q85&lt;&gt;""),OR(N85&lt;1,N85=""))</formula>
    </cfRule>
    <cfRule type="expression" dxfId="2305" priority="3186">
      <formula>AND(O85&lt;&gt;"",P85&lt;&gt;"",Q85&lt;&gt;"",N85&gt;=1)</formula>
    </cfRule>
  </conditionalFormatting>
  <conditionalFormatting sqref="S357 O357:Q357 U357:W357 Y357:AA357 AC357 L357">
    <cfRule type="expression" dxfId="2304" priority="3170" stopIfTrue="1">
      <formula>L357=""</formula>
    </cfRule>
    <cfRule type="expression" dxfId="2303" priority="3171" stopIfTrue="1">
      <formula>L357&lt;=0</formula>
    </cfRule>
    <cfRule type="expression" dxfId="2302" priority="3172" stopIfTrue="1">
      <formula>L357&lt;1</formula>
    </cfRule>
    <cfRule type="expression" dxfId="2301" priority="3173">
      <formula>L357&gt;=1</formula>
    </cfRule>
  </conditionalFormatting>
  <conditionalFormatting sqref="S358 O358:Q358 U358:W358 Y358:AA358 AC358 L358">
    <cfRule type="expression" dxfId="2300" priority="3154" stopIfTrue="1">
      <formula>L358=""</formula>
    </cfRule>
    <cfRule type="expression" dxfId="2299" priority="3155" stopIfTrue="1">
      <formula>L358&lt;=0</formula>
    </cfRule>
    <cfRule type="expression" dxfId="2298" priority="3156" stopIfTrue="1">
      <formula>L358&lt;1</formula>
    </cfRule>
    <cfRule type="expression" dxfId="2297" priority="3157">
      <formula>L358&gt;=1</formula>
    </cfRule>
  </conditionalFormatting>
  <conditionalFormatting sqref="T357">
    <cfRule type="expression" dxfId="2296" priority="3167" stopIfTrue="1">
      <formula>AND(U357="", V357="", W357="")</formula>
    </cfRule>
    <cfRule type="expression" dxfId="2295" priority="3168" stopIfTrue="1">
      <formula>AND(U357&lt;&gt;"",V357&lt;&gt;"",W357&lt;&gt;"",T357&lt;1)</formula>
    </cfRule>
    <cfRule type="expression" dxfId="2294" priority="3169">
      <formula>AND(U357&lt;&gt;"",V357&lt;&gt;"",W357&lt;&gt;"",T357&gt;=1)</formula>
    </cfRule>
  </conditionalFormatting>
  <conditionalFormatting sqref="AB357 R357">
    <cfRule type="expression" dxfId="2293" priority="3164" stopIfTrue="1">
      <formula>S357=""</formula>
    </cfRule>
    <cfRule type="expression" dxfId="2292" priority="3165" stopIfTrue="1">
      <formula>AND(S357&lt;&gt;"",R357&lt;1)</formula>
    </cfRule>
    <cfRule type="expression" dxfId="2291" priority="3166">
      <formula>AND(S357&lt;&gt;"",R357&gt;=1)</formula>
    </cfRule>
  </conditionalFormatting>
  <conditionalFormatting sqref="T357">
    <cfRule type="expression" dxfId="2290" priority="3161" stopIfTrue="1">
      <formula>AND(U357="", V357="", W357="")</formula>
    </cfRule>
    <cfRule type="expression" dxfId="2289" priority="3162" stopIfTrue="1">
      <formula>AND(OR(U357&lt;&gt;"",V357&lt;&gt;"",W357&lt;&gt;""),OR(T357&lt;1,T357=""))</formula>
    </cfRule>
    <cfRule type="expression" dxfId="2288" priority="3163">
      <formula>AND(U357&lt;&gt;"",V357&lt;&gt;"",W357&lt;&gt;"",T357&gt;=1)</formula>
    </cfRule>
  </conditionalFormatting>
  <conditionalFormatting sqref="N357">
    <cfRule type="expression" dxfId="2287" priority="3158" stopIfTrue="1">
      <formula>AND(O357="",P357="",Q357="")</formula>
    </cfRule>
    <cfRule type="expression" dxfId="2286" priority="3159" stopIfTrue="1">
      <formula>AND(OR(O357&lt;&gt;"",P357&lt;&gt;"",Q357&lt;&gt;""),OR(N357&lt;1,N357=""))</formula>
    </cfRule>
    <cfRule type="expression" dxfId="2285" priority="3160">
      <formula>AND(O357&lt;&gt;"",P357&lt;&gt;"",Q357&lt;&gt;"",N357&gt;=1)</formula>
    </cfRule>
  </conditionalFormatting>
  <conditionalFormatting sqref="L359:L360 AC359:AC360 Y359:AA360 S359:S360 O359:Q360 U359:W360">
    <cfRule type="expression" dxfId="2284" priority="3138" stopIfTrue="1">
      <formula>L359=""</formula>
    </cfRule>
    <cfRule type="expression" dxfId="2283" priority="3139" stopIfTrue="1">
      <formula>L359&lt;=0</formula>
    </cfRule>
    <cfRule type="expression" dxfId="2282" priority="3140" stopIfTrue="1">
      <formula>L359&lt;1</formula>
    </cfRule>
    <cfRule type="expression" dxfId="2281" priority="3141">
      <formula>L359&gt;=1</formula>
    </cfRule>
  </conditionalFormatting>
  <conditionalFormatting sqref="T358">
    <cfRule type="expression" dxfId="2280" priority="3151" stopIfTrue="1">
      <formula>AND(U358="", V358="", W358="")</formula>
    </cfRule>
    <cfRule type="expression" dxfId="2279" priority="3152" stopIfTrue="1">
      <formula>AND(U358&lt;&gt;"",V358&lt;&gt;"",W358&lt;&gt;"",T358&lt;1)</formula>
    </cfRule>
    <cfRule type="expression" dxfId="2278" priority="3153">
      <formula>AND(U358&lt;&gt;"",V358&lt;&gt;"",W358&lt;&gt;"",T358&gt;=1)</formula>
    </cfRule>
  </conditionalFormatting>
  <conditionalFormatting sqref="AB358 R358">
    <cfRule type="expression" dxfId="2277" priority="3148" stopIfTrue="1">
      <formula>S358=""</formula>
    </cfRule>
    <cfRule type="expression" dxfId="2276" priority="3149" stopIfTrue="1">
      <formula>AND(S358&lt;&gt;"",R358&lt;1)</formula>
    </cfRule>
    <cfRule type="expression" dxfId="2275" priority="3150">
      <formula>AND(S358&lt;&gt;"",R358&gt;=1)</formula>
    </cfRule>
  </conditionalFormatting>
  <conditionalFormatting sqref="T358">
    <cfRule type="expression" dxfId="2274" priority="3145" stopIfTrue="1">
      <formula>AND(U358="", V358="", W358="")</formula>
    </cfRule>
    <cfRule type="expression" dxfId="2273" priority="3146" stopIfTrue="1">
      <formula>AND(OR(U358&lt;&gt;"",V358&lt;&gt;"",W358&lt;&gt;""),OR(T358&lt;1,T358=""))</formula>
    </cfRule>
    <cfRule type="expression" dxfId="2272" priority="3147">
      <formula>AND(U358&lt;&gt;"",V358&lt;&gt;"",W358&lt;&gt;"",T358&gt;=1)</formula>
    </cfRule>
  </conditionalFormatting>
  <conditionalFormatting sqref="N358">
    <cfRule type="expression" dxfId="2271" priority="3142" stopIfTrue="1">
      <formula>AND(O358="",P358="",Q358="")</formula>
    </cfRule>
    <cfRule type="expression" dxfId="2270" priority="3143" stopIfTrue="1">
      <formula>AND(OR(O358&lt;&gt;"",P358&lt;&gt;"",Q358&lt;&gt;""),OR(N358&lt;1,N358=""))</formula>
    </cfRule>
    <cfRule type="expression" dxfId="2269" priority="3144">
      <formula>AND(O358&lt;&gt;"",P358&lt;&gt;"",Q358&lt;&gt;"",N358&gt;=1)</formula>
    </cfRule>
  </conditionalFormatting>
  <conditionalFormatting sqref="AC361:AC362 Y361:AA362 S361:S362 O361:Q362 U361:U362 W361:W362">
    <cfRule type="expression" dxfId="2268" priority="3106" stopIfTrue="1">
      <formula>O361=""</formula>
    </cfRule>
    <cfRule type="expression" dxfId="2267" priority="3107" stopIfTrue="1">
      <formula>O361&lt;=0</formula>
    </cfRule>
    <cfRule type="expression" dxfId="2266" priority="3108" stopIfTrue="1">
      <formula>O361&lt;1</formula>
    </cfRule>
    <cfRule type="expression" dxfId="2265" priority="3109">
      <formula>O361&gt;=1</formula>
    </cfRule>
  </conditionalFormatting>
  <conditionalFormatting sqref="R361:R362 AB361:AB362">
    <cfRule type="expression" dxfId="2264" priority="3103" stopIfTrue="1">
      <formula>S361=""</formula>
    </cfRule>
    <cfRule type="expression" dxfId="2263" priority="3104" stopIfTrue="1">
      <formula>AND(S361&lt;&gt;"",R361&lt;1)</formula>
    </cfRule>
    <cfRule type="expression" dxfId="2262" priority="3105">
      <formula>AND(S361&lt;&gt;"",R361&gt;=1)</formula>
    </cfRule>
  </conditionalFormatting>
  <conditionalFormatting sqref="N361:N362">
    <cfRule type="expression" dxfId="2261" priority="3100" stopIfTrue="1">
      <formula>AND(O361="",P361="",Q361="")</formula>
    </cfRule>
    <cfRule type="expression" dxfId="2260" priority="3101" stopIfTrue="1">
      <formula>AND(OR(O361&lt;&gt;"",P361&lt;&gt;"",Q361&lt;&gt;""),OR(N361&lt;1,N361=""))</formula>
    </cfRule>
    <cfRule type="expression" dxfId="2259" priority="3102">
      <formula>AND(O361&lt;&gt;"",P361&lt;&gt;"",Q361&lt;&gt;"",N361&gt;=1)</formula>
    </cfRule>
  </conditionalFormatting>
  <conditionalFormatting sqref="T561">
    <cfRule type="expression" dxfId="2258" priority="3076" stopIfTrue="1">
      <formula>T561=""</formula>
    </cfRule>
    <cfRule type="expression" dxfId="2257" priority="3077" stopIfTrue="1">
      <formula>T561&lt;=0</formula>
    </cfRule>
    <cfRule type="expression" dxfId="2256" priority="3078" stopIfTrue="1">
      <formula>T561&lt;1</formula>
    </cfRule>
    <cfRule type="expression" dxfId="2255" priority="3079">
      <formula>T561&gt;=1</formula>
    </cfRule>
  </conditionalFormatting>
  <conditionalFormatting sqref="T403:T407 T170:T172 T165:T167 T160:T162">
    <cfRule type="expression" dxfId="2254" priority="3061" stopIfTrue="1">
      <formula>AND(U160="", V160="", W160="")</formula>
    </cfRule>
    <cfRule type="expression" dxfId="2253" priority="3062" stopIfTrue="1">
      <formula>AND(OR(U160&lt;&gt;"",V160&lt;&gt;"",W160&lt;&gt;""),OR(T160&lt;1,T160=""))</formula>
    </cfRule>
    <cfRule type="expression" dxfId="2252" priority="3063">
      <formula>AND(U160&lt;&gt;"",V160&lt;&gt;"",W160&lt;&gt;"",T160&gt;=1)</formula>
    </cfRule>
  </conditionalFormatting>
  <conditionalFormatting sqref="T74 T59 T87">
    <cfRule type="expression" dxfId="2251" priority="3058" stopIfTrue="1">
      <formula>AND(U59="", V59="", W59="")</formula>
    </cfRule>
    <cfRule type="expression" dxfId="2250" priority="3059" stopIfTrue="1">
      <formula>AND(U59&lt;&gt;"",V59&lt;&gt;"",W59&lt;&gt;"",T59&lt;1)</formula>
    </cfRule>
    <cfRule type="expression" dxfId="2249" priority="3060">
      <formula>AND(U59&lt;&gt;"",V59&lt;&gt;"",W59&lt;&gt;"",T59&gt;=1)</formula>
    </cfRule>
  </conditionalFormatting>
  <conditionalFormatting sqref="T74 T59 T87">
    <cfRule type="expression" dxfId="2248" priority="3055" stopIfTrue="1">
      <formula>AND(U59="", V59="", W59="")</formula>
    </cfRule>
    <cfRule type="expression" dxfId="2247" priority="3056" stopIfTrue="1">
      <formula>AND(OR(U59&lt;&gt;"",V59&lt;&gt;"",W59&lt;&gt;""),OR(T59&lt;1,T59=""))</formula>
    </cfRule>
    <cfRule type="expression" dxfId="2246" priority="3057">
      <formula>AND(U59&lt;&gt;"",V59&lt;&gt;"",W59&lt;&gt;"",T59&gt;=1)</formula>
    </cfRule>
  </conditionalFormatting>
  <conditionalFormatting sqref="U193:W193 S193 O193:Q193 L193">
    <cfRule type="expression" dxfId="2245" priority="3045" stopIfTrue="1">
      <formula>L193=""</formula>
    </cfRule>
    <cfRule type="expression" dxfId="2244" priority="3046" stopIfTrue="1">
      <formula>L193&lt;=0</formula>
    </cfRule>
    <cfRule type="expression" dxfId="2243" priority="3047" stopIfTrue="1">
      <formula>L193&lt;1</formula>
    </cfRule>
    <cfRule type="expression" dxfId="2242" priority="3048">
      <formula>L193&gt;=1</formula>
    </cfRule>
  </conditionalFormatting>
  <conditionalFormatting sqref="R193">
    <cfRule type="expression" dxfId="2241" priority="3042" stopIfTrue="1">
      <formula>S193=""</formula>
    </cfRule>
    <cfRule type="expression" dxfId="2240" priority="3043" stopIfTrue="1">
      <formula>AND(S193&lt;&gt;"",R193&lt;1)</formula>
    </cfRule>
    <cfRule type="expression" dxfId="2239" priority="3044">
      <formula>AND(S193&lt;&gt;"",R193&gt;=1)</formula>
    </cfRule>
  </conditionalFormatting>
  <conditionalFormatting sqref="N193">
    <cfRule type="expression" dxfId="2238" priority="3039" stopIfTrue="1">
      <formula>AND(O193="",P193="",Q193="")</formula>
    </cfRule>
    <cfRule type="expression" dxfId="2237" priority="3040" stopIfTrue="1">
      <formula>AND(OR(O193&lt;&gt;"",P193&lt;&gt;"",Q193&lt;&gt;""),OR(N193&lt;1,N193=""))</formula>
    </cfRule>
    <cfRule type="expression" dxfId="2236" priority="3041">
      <formula>AND(O193&lt;&gt;"",P193&lt;&gt;"",Q193&lt;&gt;"",N193&gt;=1)</formula>
    </cfRule>
  </conditionalFormatting>
  <conditionalFormatting sqref="S194 O194:Q194 L194 U194:W194">
    <cfRule type="expression" dxfId="2235" priority="3035" stopIfTrue="1">
      <formula>L194=""</formula>
    </cfRule>
    <cfRule type="expression" dxfId="2234" priority="3036" stopIfTrue="1">
      <formula>L194&lt;=0</formula>
    </cfRule>
    <cfRule type="expression" dxfId="2233" priority="3037" stopIfTrue="1">
      <formula>L194&lt;1</formula>
    </cfRule>
    <cfRule type="expression" dxfId="2232" priority="3038">
      <formula>L194&gt;=1</formula>
    </cfRule>
  </conditionalFormatting>
  <conditionalFormatting sqref="R194">
    <cfRule type="expression" dxfId="2231" priority="3032" stopIfTrue="1">
      <formula>S194=""</formula>
    </cfRule>
    <cfRule type="expression" dxfId="2230" priority="3033" stopIfTrue="1">
      <formula>AND(S194&lt;&gt;"",R194&lt;1)</formula>
    </cfRule>
    <cfRule type="expression" dxfId="2229" priority="3034">
      <formula>AND(S194&lt;&gt;"",R194&gt;=1)</formula>
    </cfRule>
  </conditionalFormatting>
  <conditionalFormatting sqref="N194">
    <cfRule type="expression" dxfId="2228" priority="3029" stopIfTrue="1">
      <formula>AND(O194="",P194="",Q194="")</formula>
    </cfRule>
    <cfRule type="expression" dxfId="2227" priority="3030" stopIfTrue="1">
      <formula>AND(OR(O194&lt;&gt;"",P194&lt;&gt;"",Q194&lt;&gt;""),OR(N194&lt;1,N194=""))</formula>
    </cfRule>
    <cfRule type="expression" dxfId="2226" priority="3031">
      <formula>AND(O194&lt;&gt;"",P194&lt;&gt;"",Q194&lt;&gt;"",N194&gt;=1)</formula>
    </cfRule>
  </conditionalFormatting>
  <conditionalFormatting sqref="L123 O123:Q123 S123 Y123:AA123 AC123 U123:W123">
    <cfRule type="expression" dxfId="2225" priority="3025" stopIfTrue="1">
      <formula>L123=""</formula>
    </cfRule>
    <cfRule type="expression" dxfId="2224" priority="3026" stopIfTrue="1">
      <formula>L123&lt;=0</formula>
    </cfRule>
    <cfRule type="expression" dxfId="2223" priority="3027" stopIfTrue="1">
      <formula>L123&lt;1</formula>
    </cfRule>
    <cfRule type="expression" dxfId="2222" priority="3028">
      <formula>L123&gt;=1</formula>
    </cfRule>
  </conditionalFormatting>
  <conditionalFormatting sqref="R123">
    <cfRule type="expression" dxfId="2221" priority="3022" stopIfTrue="1">
      <formula>S123=""</formula>
    </cfRule>
    <cfRule type="expression" dxfId="2220" priority="3023" stopIfTrue="1">
      <formula>AND(S123&lt;&gt;"",R123&lt;1)</formula>
    </cfRule>
    <cfRule type="expression" dxfId="2219" priority="3024">
      <formula>AND(S123&lt;&gt;"",R123&gt;=1)</formula>
    </cfRule>
  </conditionalFormatting>
  <conditionalFormatting sqref="N123">
    <cfRule type="expression" dxfId="2218" priority="3019" stopIfTrue="1">
      <formula>AND(O123="",P123="",Q123="")</formula>
    </cfRule>
    <cfRule type="expression" dxfId="2217" priority="3020" stopIfTrue="1">
      <formula>AND(OR(O123&lt;&gt;"",P123&lt;&gt;"",Q123&lt;&gt;""),OR(N123&lt;1,N123=""))</formula>
    </cfRule>
    <cfRule type="expression" dxfId="2216" priority="3021">
      <formula>AND(O123&lt;&gt;"",P123&lt;&gt;"",Q123&lt;&gt;"",N123&gt;=1)</formula>
    </cfRule>
  </conditionalFormatting>
  <conditionalFormatting sqref="L133 O133:Q133 S133 Y133:AA133 AC133 U133:V133">
    <cfRule type="expression" dxfId="2215" priority="3009" stopIfTrue="1">
      <formula>L133=""</formula>
    </cfRule>
    <cfRule type="expression" dxfId="2214" priority="3010" stopIfTrue="1">
      <formula>L133&lt;=0</formula>
    </cfRule>
    <cfRule type="expression" dxfId="2213" priority="3011" stopIfTrue="1">
      <formula>L133&lt;1</formula>
    </cfRule>
    <cfRule type="expression" dxfId="2212" priority="3012">
      <formula>L133&gt;=1</formula>
    </cfRule>
  </conditionalFormatting>
  <conditionalFormatting sqref="R133">
    <cfRule type="expression" dxfId="2211" priority="3006" stopIfTrue="1">
      <formula>S133=""</formula>
    </cfRule>
    <cfRule type="expression" dxfId="2210" priority="3007" stopIfTrue="1">
      <formula>AND(S133&lt;&gt;"",R133&lt;1)</formula>
    </cfRule>
    <cfRule type="expression" dxfId="2209" priority="3008">
      <formula>AND(S133&lt;&gt;"",R133&gt;=1)</formula>
    </cfRule>
  </conditionalFormatting>
  <conditionalFormatting sqref="N133">
    <cfRule type="expression" dxfId="2208" priority="3003" stopIfTrue="1">
      <formula>AND(O133="",P133="",Q133="")</formula>
    </cfRule>
    <cfRule type="expression" dxfId="2207" priority="3004" stopIfTrue="1">
      <formula>AND(OR(O133&lt;&gt;"",P133&lt;&gt;"",Q133&lt;&gt;""),OR(N133&lt;1,N133=""))</formula>
    </cfRule>
    <cfRule type="expression" dxfId="2206" priority="3005">
      <formula>AND(O133&lt;&gt;"",P133&lt;&gt;"",Q133&lt;&gt;"",N133&gt;=1)</formula>
    </cfRule>
  </conditionalFormatting>
  <conditionalFormatting sqref="S143 O143:Q143 Y143:AA143 AC143 L143 U143:V143">
    <cfRule type="expression" dxfId="2205" priority="2999" stopIfTrue="1">
      <formula>L143=""</formula>
    </cfRule>
    <cfRule type="expression" dxfId="2204" priority="3000" stopIfTrue="1">
      <formula>L143&lt;=0</formula>
    </cfRule>
    <cfRule type="expression" dxfId="2203" priority="3001" stopIfTrue="1">
      <formula>L143&lt;1</formula>
    </cfRule>
    <cfRule type="expression" dxfId="2202" priority="3002">
      <formula>L143&gt;=1</formula>
    </cfRule>
  </conditionalFormatting>
  <conditionalFormatting sqref="L143 O143:Q143 S143 Y143:AA143 AC143 U143:V143">
    <cfRule type="expression" dxfId="2201" priority="2995" stopIfTrue="1">
      <formula>L143=""</formula>
    </cfRule>
    <cfRule type="expression" dxfId="2200" priority="2996" stopIfTrue="1">
      <formula>L143&lt;=0</formula>
    </cfRule>
    <cfRule type="expression" dxfId="2199" priority="2997" stopIfTrue="1">
      <formula>L143&lt;1</formula>
    </cfRule>
    <cfRule type="expression" dxfId="2198" priority="2998">
      <formula>L143&gt;=1</formula>
    </cfRule>
  </conditionalFormatting>
  <conditionalFormatting sqref="L143 O143:Q143 S143 Y143:AA143 AC143 U143:V143">
    <cfRule type="expression" dxfId="2197" priority="2991" stopIfTrue="1">
      <formula>L143=""</formula>
    </cfRule>
    <cfRule type="expression" dxfId="2196" priority="2992" stopIfTrue="1">
      <formula>L143&lt;=0</formula>
    </cfRule>
    <cfRule type="expression" dxfId="2195" priority="2993" stopIfTrue="1">
      <formula>L143&lt;1</formula>
    </cfRule>
    <cfRule type="expression" dxfId="2194" priority="2994">
      <formula>L143&gt;=1</formula>
    </cfRule>
  </conditionalFormatting>
  <conditionalFormatting sqref="R143">
    <cfRule type="expression" dxfId="2193" priority="2988" stopIfTrue="1">
      <formula>S143=""</formula>
    </cfRule>
    <cfRule type="expression" dxfId="2192" priority="2989" stopIfTrue="1">
      <formula>AND(S143&lt;&gt;"",R143&lt;1)</formula>
    </cfRule>
    <cfRule type="expression" dxfId="2191" priority="2990">
      <formula>AND(S143&lt;&gt;"",R143&gt;=1)</formula>
    </cfRule>
  </conditionalFormatting>
  <conditionalFormatting sqref="N143">
    <cfRule type="expression" dxfId="2190" priority="2985" stopIfTrue="1">
      <formula>AND(O143="",P143="",Q143="")</formula>
    </cfRule>
    <cfRule type="expression" dxfId="2189" priority="2986" stopIfTrue="1">
      <formula>AND(OR(O143&lt;&gt;"",P143&lt;&gt;"",Q143&lt;&gt;""),OR(N143&lt;1,N143=""))</formula>
    </cfRule>
    <cfRule type="expression" dxfId="2188" priority="2987">
      <formula>AND(O143&lt;&gt;"",P143&lt;&gt;"",Q143&lt;&gt;"",N143&gt;=1)</formula>
    </cfRule>
  </conditionalFormatting>
  <conditionalFormatting sqref="S153 O153:Q153 Y153:AA153 AC153 L153 U153:V153">
    <cfRule type="expression" dxfId="2187" priority="2981" stopIfTrue="1">
      <formula>L153=""</formula>
    </cfRule>
    <cfRule type="expression" dxfId="2186" priority="2982" stopIfTrue="1">
      <formula>L153&lt;=0</formula>
    </cfRule>
    <cfRule type="expression" dxfId="2185" priority="2983" stopIfTrue="1">
      <formula>L153&lt;1</formula>
    </cfRule>
    <cfRule type="expression" dxfId="2184" priority="2984">
      <formula>L153&gt;=1</formula>
    </cfRule>
  </conditionalFormatting>
  <conditionalFormatting sqref="L153 O153:Q153 S153 Y153:AA153 AC153 U153:V153">
    <cfRule type="expression" dxfId="2183" priority="2977" stopIfTrue="1">
      <formula>L153=""</formula>
    </cfRule>
    <cfRule type="expression" dxfId="2182" priority="2978" stopIfTrue="1">
      <formula>L153&lt;=0</formula>
    </cfRule>
    <cfRule type="expression" dxfId="2181" priority="2979" stopIfTrue="1">
      <formula>L153&lt;1</formula>
    </cfRule>
    <cfRule type="expression" dxfId="2180" priority="2980">
      <formula>L153&gt;=1</formula>
    </cfRule>
  </conditionalFormatting>
  <conditionalFormatting sqref="L153 O153:Q153 S153 Y153:AA153 AC153 U153:V153">
    <cfRule type="expression" dxfId="2179" priority="2973" stopIfTrue="1">
      <formula>L153=""</formula>
    </cfRule>
    <cfRule type="expression" dxfId="2178" priority="2974" stopIfTrue="1">
      <formula>L153&lt;=0</formula>
    </cfRule>
    <cfRule type="expression" dxfId="2177" priority="2975" stopIfTrue="1">
      <formula>L153&lt;1</formula>
    </cfRule>
    <cfRule type="expression" dxfId="2176" priority="2976">
      <formula>L153&gt;=1</formula>
    </cfRule>
  </conditionalFormatting>
  <conditionalFormatting sqref="R153">
    <cfRule type="expression" dxfId="2175" priority="2970" stopIfTrue="1">
      <formula>S153=""</formula>
    </cfRule>
    <cfRule type="expression" dxfId="2174" priority="2971" stopIfTrue="1">
      <formula>AND(S153&lt;&gt;"",R153&lt;1)</formula>
    </cfRule>
    <cfRule type="expression" dxfId="2173" priority="2972">
      <formula>AND(S153&lt;&gt;"",R153&gt;=1)</formula>
    </cfRule>
  </conditionalFormatting>
  <conditionalFormatting sqref="N153">
    <cfRule type="expression" dxfId="2172" priority="2967" stopIfTrue="1">
      <formula>AND(O153="",P153="",Q153="")</formula>
    </cfRule>
    <cfRule type="expression" dxfId="2171" priority="2968" stopIfTrue="1">
      <formula>AND(OR(O153&lt;&gt;"",P153&lt;&gt;"",Q153&lt;&gt;""),OR(N153&lt;1,N153=""))</formula>
    </cfRule>
    <cfRule type="expression" dxfId="2170" priority="2969">
      <formula>AND(O153&lt;&gt;"",P153&lt;&gt;"",Q153&lt;&gt;"",N153&gt;=1)</formula>
    </cfRule>
  </conditionalFormatting>
  <conditionalFormatting sqref="U227:W227 S227 O227:Q227 L227">
    <cfRule type="expression" dxfId="2169" priority="2963" stopIfTrue="1">
      <formula>L227=""</formula>
    </cfRule>
    <cfRule type="expression" dxfId="2168" priority="2964" stopIfTrue="1">
      <formula>L227&lt;=0</formula>
    </cfRule>
    <cfRule type="expression" dxfId="2167" priority="2965" stopIfTrue="1">
      <formula>L227&lt;1</formula>
    </cfRule>
    <cfRule type="expression" dxfId="2166" priority="2966">
      <formula>L227&gt;=1</formula>
    </cfRule>
  </conditionalFormatting>
  <conditionalFormatting sqref="R227">
    <cfRule type="expression" dxfId="2165" priority="2960" stopIfTrue="1">
      <formula>S227=""</formula>
    </cfRule>
    <cfRule type="expression" dxfId="2164" priority="2961" stopIfTrue="1">
      <formula>AND(S227&lt;&gt;"",R227&lt;1)</formula>
    </cfRule>
    <cfRule type="expression" dxfId="2163" priority="2962">
      <formula>AND(S227&lt;&gt;"",R227&gt;=1)</formula>
    </cfRule>
  </conditionalFormatting>
  <conditionalFormatting sqref="N227">
    <cfRule type="expression" dxfId="2162" priority="2957" stopIfTrue="1">
      <formula>AND(O227="",P227="",Q227="")</formula>
    </cfRule>
    <cfRule type="expression" dxfId="2161" priority="2958" stopIfTrue="1">
      <formula>AND(OR(O227&lt;&gt;"",P227&lt;&gt;"",Q227&lt;&gt;""),OR(N227&lt;1,N227=""))</formula>
    </cfRule>
    <cfRule type="expression" dxfId="2160" priority="2959">
      <formula>AND(O227&lt;&gt;"",P227&lt;&gt;"",Q227&lt;&gt;"",N227&gt;=1)</formula>
    </cfRule>
  </conditionalFormatting>
  <conditionalFormatting sqref="U242:W242 S242 O242:Q242 L242">
    <cfRule type="expression" dxfId="2159" priority="2953" stopIfTrue="1">
      <formula>L242=""</formula>
    </cfRule>
    <cfRule type="expression" dxfId="2158" priority="2954" stopIfTrue="1">
      <formula>L242&lt;=0</formula>
    </cfRule>
    <cfRule type="expression" dxfId="2157" priority="2955" stopIfTrue="1">
      <formula>L242&lt;1</formula>
    </cfRule>
    <cfRule type="expression" dxfId="2156" priority="2956">
      <formula>L242&gt;=1</formula>
    </cfRule>
  </conditionalFormatting>
  <conditionalFormatting sqref="R242">
    <cfRule type="expression" dxfId="2155" priority="2950" stopIfTrue="1">
      <formula>S242=""</formula>
    </cfRule>
    <cfRule type="expression" dxfId="2154" priority="2951" stopIfTrue="1">
      <formula>AND(S242&lt;&gt;"",R242&lt;1)</formula>
    </cfRule>
    <cfRule type="expression" dxfId="2153" priority="2952">
      <formula>AND(S242&lt;&gt;"",R242&gt;=1)</formula>
    </cfRule>
  </conditionalFormatting>
  <conditionalFormatting sqref="N242">
    <cfRule type="expression" dxfId="2152" priority="2947" stopIfTrue="1">
      <formula>AND(O242="",P242="",Q242="")</formula>
    </cfRule>
    <cfRule type="expression" dxfId="2151" priority="2948" stopIfTrue="1">
      <formula>AND(OR(O242&lt;&gt;"",P242&lt;&gt;"",Q242&lt;&gt;""),OR(N242&lt;1,N242=""))</formula>
    </cfRule>
    <cfRule type="expression" dxfId="2150" priority="2949">
      <formula>AND(O242&lt;&gt;"",P242&lt;&gt;"",Q242&lt;&gt;"",N242&gt;=1)</formula>
    </cfRule>
  </conditionalFormatting>
  <conditionalFormatting sqref="U236:W236 S236 O236:Q236 L236">
    <cfRule type="expression" dxfId="2149" priority="2943" stopIfTrue="1">
      <formula>L236=""</formula>
    </cfRule>
    <cfRule type="expression" dxfId="2148" priority="2944" stopIfTrue="1">
      <formula>L236&lt;=0</formula>
    </cfRule>
    <cfRule type="expression" dxfId="2147" priority="2945" stopIfTrue="1">
      <formula>L236&lt;1</formula>
    </cfRule>
    <cfRule type="expression" dxfId="2146" priority="2946">
      <formula>L236&gt;=1</formula>
    </cfRule>
  </conditionalFormatting>
  <conditionalFormatting sqref="R236">
    <cfRule type="expression" dxfId="2145" priority="2940" stopIfTrue="1">
      <formula>S236=""</formula>
    </cfRule>
    <cfRule type="expression" dxfId="2144" priority="2941" stopIfTrue="1">
      <formula>AND(S236&lt;&gt;"",R236&lt;1)</formula>
    </cfRule>
    <cfRule type="expression" dxfId="2143" priority="2942">
      <formula>AND(S236&lt;&gt;"",R236&gt;=1)</formula>
    </cfRule>
  </conditionalFormatting>
  <conditionalFormatting sqref="N236">
    <cfRule type="expression" dxfId="2142" priority="2937" stopIfTrue="1">
      <formula>AND(O236="",P236="",Q236="")</formula>
    </cfRule>
    <cfRule type="expression" dxfId="2141" priority="2938" stopIfTrue="1">
      <formula>AND(OR(O236&lt;&gt;"",P236&lt;&gt;"",Q236&lt;&gt;""),OR(N236&lt;1,N236=""))</formula>
    </cfRule>
    <cfRule type="expression" dxfId="2140" priority="2939">
      <formula>AND(O236&lt;&gt;"",P236&lt;&gt;"",Q236&lt;&gt;"",N236&gt;=1)</formula>
    </cfRule>
  </conditionalFormatting>
  <conditionalFormatting sqref="U248:W249 S248:S249 O248:Q249 L248:L249">
    <cfRule type="expression" dxfId="2139" priority="2933" stopIfTrue="1">
      <formula>L248=""</formula>
    </cfRule>
    <cfRule type="expression" dxfId="2138" priority="2934" stopIfTrue="1">
      <formula>L248&lt;=0</formula>
    </cfRule>
    <cfRule type="expression" dxfId="2137" priority="2935" stopIfTrue="1">
      <formula>L248&lt;1</formula>
    </cfRule>
    <cfRule type="expression" dxfId="2136" priority="2936">
      <formula>L248&gt;=1</formula>
    </cfRule>
  </conditionalFormatting>
  <conditionalFormatting sqref="U270:W270 S270 O270:Q270 L270">
    <cfRule type="expression" dxfId="2135" priority="2923" stopIfTrue="1">
      <formula>L270=""</formula>
    </cfRule>
    <cfRule type="expression" dxfId="2134" priority="2924" stopIfTrue="1">
      <formula>L270&lt;=0</formula>
    </cfRule>
    <cfRule type="expression" dxfId="2133" priority="2925" stopIfTrue="1">
      <formula>L270&lt;1</formula>
    </cfRule>
    <cfRule type="expression" dxfId="2132" priority="2926">
      <formula>L270&gt;=1</formula>
    </cfRule>
  </conditionalFormatting>
  <conditionalFormatting sqref="R270">
    <cfRule type="expression" dxfId="2131" priority="2920" stopIfTrue="1">
      <formula>S270=""</formula>
    </cfRule>
    <cfRule type="expression" dxfId="2130" priority="2921" stopIfTrue="1">
      <formula>AND(S270&lt;&gt;"",R270&lt;1)</formula>
    </cfRule>
    <cfRule type="expression" dxfId="2129" priority="2922">
      <formula>AND(S270&lt;&gt;"",R270&gt;=1)</formula>
    </cfRule>
  </conditionalFormatting>
  <conditionalFormatting sqref="N270">
    <cfRule type="expression" dxfId="2128" priority="2917" stopIfTrue="1">
      <formula>AND(O270="",P270="",Q270="")</formula>
    </cfRule>
    <cfRule type="expression" dxfId="2127" priority="2918" stopIfTrue="1">
      <formula>AND(OR(O270&lt;&gt;"",P270&lt;&gt;"",Q270&lt;&gt;""),OR(N270&lt;1,N270=""))</formula>
    </cfRule>
    <cfRule type="expression" dxfId="2126" priority="2919">
      <formula>AND(O270&lt;&gt;"",P270&lt;&gt;"",Q270&lt;&gt;"",N270&gt;=1)</formula>
    </cfRule>
  </conditionalFormatting>
  <conditionalFormatting sqref="U308:W308 O308:Q308 S308 L308">
    <cfRule type="expression" dxfId="2125" priority="2903" stopIfTrue="1">
      <formula>L308=""</formula>
    </cfRule>
    <cfRule type="expression" dxfId="2124" priority="2904" stopIfTrue="1">
      <formula>L308&lt;=0</formula>
    </cfRule>
    <cfRule type="expression" dxfId="2123" priority="2905" stopIfTrue="1">
      <formula>L308&lt;1</formula>
    </cfRule>
    <cfRule type="expression" dxfId="2122" priority="2906">
      <formula>L308&gt;=1</formula>
    </cfRule>
  </conditionalFormatting>
  <conditionalFormatting sqref="U308:W308 S308 O308:Q308 L308">
    <cfRule type="expression" dxfId="2121" priority="2899" stopIfTrue="1">
      <formula>L308=""</formula>
    </cfRule>
    <cfRule type="expression" dxfId="2120" priority="2900" stopIfTrue="1">
      <formula>L308&lt;=0</formula>
    </cfRule>
    <cfRule type="expression" dxfId="2119" priority="2901" stopIfTrue="1">
      <formula>L308&lt;1</formula>
    </cfRule>
    <cfRule type="expression" dxfId="2118" priority="2902">
      <formula>L308&gt;=1</formula>
    </cfRule>
  </conditionalFormatting>
  <conditionalFormatting sqref="R308">
    <cfRule type="expression" dxfId="2117" priority="2896" stopIfTrue="1">
      <formula>S308=""</formula>
    </cfRule>
    <cfRule type="expression" dxfId="2116" priority="2897" stopIfTrue="1">
      <formula>AND(S308&lt;&gt;"",R308&lt;1)</formula>
    </cfRule>
    <cfRule type="expression" dxfId="2115" priority="2898">
      <formula>AND(S308&lt;&gt;"",R308&gt;=1)</formula>
    </cfRule>
  </conditionalFormatting>
  <conditionalFormatting sqref="N308">
    <cfRule type="expression" dxfId="2114" priority="2893" stopIfTrue="1">
      <formula>AND(O308="",P308="",Q308="")</formula>
    </cfRule>
    <cfRule type="expression" dxfId="2113" priority="2894" stopIfTrue="1">
      <formula>AND(OR(O308&lt;&gt;"",P308&lt;&gt;"",Q308&lt;&gt;""),OR(N308&lt;1,N308=""))</formula>
    </cfRule>
    <cfRule type="expression" dxfId="2112" priority="2895">
      <formula>AND(O308&lt;&gt;"",P308&lt;&gt;"",Q308&lt;&gt;"",N308&gt;=1)</formula>
    </cfRule>
  </conditionalFormatting>
  <conditionalFormatting sqref="U333:W333 O333:Q333 S333 L333">
    <cfRule type="expression" dxfId="2111" priority="2889" stopIfTrue="1">
      <formula>L333=""</formula>
    </cfRule>
    <cfRule type="expression" dxfId="2110" priority="2890" stopIfTrue="1">
      <formula>L333&lt;=0</formula>
    </cfRule>
    <cfRule type="expression" dxfId="2109" priority="2891" stopIfTrue="1">
      <formula>L333&lt;1</formula>
    </cfRule>
    <cfRule type="expression" dxfId="2108" priority="2892">
      <formula>L333&gt;=1</formula>
    </cfRule>
  </conditionalFormatting>
  <conditionalFormatting sqref="U333:W333 S333 O333:Q333 L333">
    <cfRule type="expression" dxfId="2107" priority="2885" stopIfTrue="1">
      <formula>L333=""</formula>
    </cfRule>
    <cfRule type="expression" dxfId="2106" priority="2886" stopIfTrue="1">
      <formula>L333&lt;=0</formula>
    </cfRule>
    <cfRule type="expression" dxfId="2105" priority="2887" stopIfTrue="1">
      <formula>L333&lt;1</formula>
    </cfRule>
    <cfRule type="expression" dxfId="2104" priority="2888">
      <formula>L333&gt;=1</formula>
    </cfRule>
  </conditionalFormatting>
  <conditionalFormatting sqref="R333">
    <cfRule type="expression" dxfId="2103" priority="2882" stopIfTrue="1">
      <formula>S333=""</formula>
    </cfRule>
    <cfRule type="expression" dxfId="2102" priority="2883" stopIfTrue="1">
      <formula>AND(S333&lt;&gt;"",R333&lt;1)</formula>
    </cfRule>
    <cfRule type="expression" dxfId="2101" priority="2884">
      <formula>AND(S333&lt;&gt;"",R333&gt;=1)</formula>
    </cfRule>
  </conditionalFormatting>
  <conditionalFormatting sqref="N333">
    <cfRule type="expression" dxfId="2100" priority="2879" stopIfTrue="1">
      <formula>AND(O333="",P333="",Q333="")</formula>
    </cfRule>
    <cfRule type="expression" dxfId="2099" priority="2880" stopIfTrue="1">
      <formula>AND(OR(O333&lt;&gt;"",P333&lt;&gt;"",Q333&lt;&gt;""),OR(N333&lt;1,N333=""))</formula>
    </cfRule>
    <cfRule type="expression" dxfId="2098" priority="2881">
      <formula>AND(O333&lt;&gt;"",P333&lt;&gt;"",Q333&lt;&gt;"",N333&gt;=1)</formula>
    </cfRule>
  </conditionalFormatting>
  <conditionalFormatting sqref="U339:W339 O339:Q339 S339 L339 L361:L362">
    <cfRule type="expression" dxfId="2097" priority="2875" stopIfTrue="1">
      <formula>L339=""</formula>
    </cfRule>
    <cfRule type="expression" dxfId="2096" priority="2876" stopIfTrue="1">
      <formula>L339&lt;=0</formula>
    </cfRule>
    <cfRule type="expression" dxfId="2095" priority="2877" stopIfTrue="1">
      <formula>L339&lt;1</formula>
    </cfRule>
    <cfRule type="expression" dxfId="2094" priority="2878">
      <formula>L339&gt;=1</formula>
    </cfRule>
  </conditionalFormatting>
  <conditionalFormatting sqref="U339:W339 S339 O339:Q339 L339 L361:L362">
    <cfRule type="expression" dxfId="2093" priority="2871" stopIfTrue="1">
      <formula>L339=""</formula>
    </cfRule>
    <cfRule type="expression" dxfId="2092" priority="2872" stopIfTrue="1">
      <formula>L339&lt;=0</formula>
    </cfRule>
    <cfRule type="expression" dxfId="2091" priority="2873" stopIfTrue="1">
      <formula>L339&lt;1</formula>
    </cfRule>
    <cfRule type="expression" dxfId="2090" priority="2874">
      <formula>L339&gt;=1</formula>
    </cfRule>
  </conditionalFormatting>
  <conditionalFormatting sqref="R339">
    <cfRule type="expression" dxfId="2089" priority="2868" stopIfTrue="1">
      <formula>S339=""</formula>
    </cfRule>
    <cfRule type="expression" dxfId="2088" priority="2869" stopIfTrue="1">
      <formula>AND(S339&lt;&gt;"",R339&lt;1)</formula>
    </cfRule>
    <cfRule type="expression" dxfId="2087" priority="2870">
      <formula>AND(S339&lt;&gt;"",R339&gt;=1)</formula>
    </cfRule>
  </conditionalFormatting>
  <conditionalFormatting sqref="N339">
    <cfRule type="expression" dxfId="2086" priority="2865" stopIfTrue="1">
      <formula>AND(O339="",P339="",Q339="")</formula>
    </cfRule>
    <cfRule type="expression" dxfId="2085" priority="2866" stopIfTrue="1">
      <formula>AND(OR(O339&lt;&gt;"",P339&lt;&gt;"",Q339&lt;&gt;""),OR(N339&lt;1,N339=""))</formula>
    </cfRule>
    <cfRule type="expression" dxfId="2084" priority="2867">
      <formula>AND(O339&lt;&gt;"",P339&lt;&gt;"",Q339&lt;&gt;"",N339&gt;=1)</formula>
    </cfRule>
  </conditionalFormatting>
  <conditionalFormatting sqref="O342:Q342 S342 L342 U342:W342">
    <cfRule type="expression" dxfId="2083" priority="2861" stopIfTrue="1">
      <formula>L342=""</formula>
    </cfRule>
    <cfRule type="expression" dxfId="2082" priority="2862" stopIfTrue="1">
      <formula>L342&lt;=0</formula>
    </cfRule>
    <cfRule type="expression" dxfId="2081" priority="2863" stopIfTrue="1">
      <formula>L342&lt;1</formula>
    </cfRule>
    <cfRule type="expression" dxfId="2080" priority="2864">
      <formula>L342&gt;=1</formula>
    </cfRule>
  </conditionalFormatting>
  <conditionalFormatting sqref="S342 O342:Q342 L342 U342:W342">
    <cfRule type="expression" dxfId="2079" priority="2857" stopIfTrue="1">
      <formula>L342=""</formula>
    </cfRule>
    <cfRule type="expression" dxfId="2078" priority="2858" stopIfTrue="1">
      <formula>L342&lt;=0</formula>
    </cfRule>
    <cfRule type="expression" dxfId="2077" priority="2859" stopIfTrue="1">
      <formula>L342&lt;1</formula>
    </cfRule>
    <cfRule type="expression" dxfId="2076" priority="2860">
      <formula>L342&gt;=1</formula>
    </cfRule>
  </conditionalFormatting>
  <conditionalFormatting sqref="R342">
    <cfRule type="expression" dxfId="2075" priority="2854" stopIfTrue="1">
      <formula>S342=""</formula>
    </cfRule>
    <cfRule type="expression" dxfId="2074" priority="2855" stopIfTrue="1">
      <formula>AND(S342&lt;&gt;"",R342&lt;1)</formula>
    </cfRule>
    <cfRule type="expression" dxfId="2073" priority="2856">
      <formula>AND(S342&lt;&gt;"",R342&gt;=1)</formula>
    </cfRule>
  </conditionalFormatting>
  <conditionalFormatting sqref="N342">
    <cfRule type="expression" dxfId="2072" priority="2851" stopIfTrue="1">
      <formula>AND(O342="",P342="",Q342="")</formula>
    </cfRule>
    <cfRule type="expression" dxfId="2071" priority="2852" stopIfTrue="1">
      <formula>AND(OR(O342&lt;&gt;"",P342&lt;&gt;"",Q342&lt;&gt;""),OR(N342&lt;1,N342=""))</formula>
    </cfRule>
    <cfRule type="expression" dxfId="2070" priority="2853">
      <formula>AND(O342&lt;&gt;"",P342&lt;&gt;"",Q342&lt;&gt;"",N342&gt;=1)</formula>
    </cfRule>
  </conditionalFormatting>
  <conditionalFormatting sqref="T342">
    <cfRule type="expression" dxfId="2069" priority="2845" stopIfTrue="1">
      <formula>AND(U342="", V342="", W342="")</formula>
    </cfRule>
    <cfRule type="expression" dxfId="2068" priority="2846" stopIfTrue="1">
      <formula>AND(OR(U342&lt;&gt;"",V342&lt;&gt;"",W342&lt;&gt;""),OR(T342&lt;1,T342=""))</formula>
    </cfRule>
    <cfRule type="expression" dxfId="2067" priority="2847">
      <formula>AND(U342&lt;&gt;"",V342&lt;&gt;"",W342&lt;&gt;"",T342&gt;=1)</formula>
    </cfRule>
  </conditionalFormatting>
  <conditionalFormatting sqref="O344:Q344 S344 L344 U344:W344">
    <cfRule type="expression" dxfId="2066" priority="2841" stopIfTrue="1">
      <formula>L344=""</formula>
    </cfRule>
    <cfRule type="expression" dxfId="2065" priority="2842" stopIfTrue="1">
      <formula>L344&lt;=0</formula>
    </cfRule>
    <cfRule type="expression" dxfId="2064" priority="2843" stopIfTrue="1">
      <formula>L344&lt;1</formula>
    </cfRule>
    <cfRule type="expression" dxfId="2063" priority="2844">
      <formula>L344&gt;=1</formula>
    </cfRule>
  </conditionalFormatting>
  <conditionalFormatting sqref="S344 O344:Q344 L344 U344:W344">
    <cfRule type="expression" dxfId="2062" priority="2837" stopIfTrue="1">
      <formula>L344=""</formula>
    </cfRule>
    <cfRule type="expression" dxfId="2061" priority="2838" stopIfTrue="1">
      <formula>L344&lt;=0</formula>
    </cfRule>
    <cfRule type="expression" dxfId="2060" priority="2839" stopIfTrue="1">
      <formula>L344&lt;1</formula>
    </cfRule>
    <cfRule type="expression" dxfId="2059" priority="2840">
      <formula>L344&gt;=1</formula>
    </cfRule>
  </conditionalFormatting>
  <conditionalFormatting sqref="R344">
    <cfRule type="expression" dxfId="2058" priority="2834" stopIfTrue="1">
      <formula>S344=""</formula>
    </cfRule>
    <cfRule type="expression" dxfId="2057" priority="2835" stopIfTrue="1">
      <formula>AND(S344&lt;&gt;"",R344&lt;1)</formula>
    </cfRule>
    <cfRule type="expression" dxfId="2056" priority="2836">
      <formula>AND(S344&lt;&gt;"",R344&gt;=1)</formula>
    </cfRule>
  </conditionalFormatting>
  <conditionalFormatting sqref="N344">
    <cfRule type="expression" dxfId="2055" priority="2831" stopIfTrue="1">
      <formula>AND(O344="",P344="",Q344="")</formula>
    </cfRule>
    <cfRule type="expression" dxfId="2054" priority="2832" stopIfTrue="1">
      <formula>AND(OR(O344&lt;&gt;"",P344&lt;&gt;"",Q344&lt;&gt;""),OR(N344&lt;1,N344=""))</formula>
    </cfRule>
    <cfRule type="expression" dxfId="2053" priority="2833">
      <formula>AND(O344&lt;&gt;"",P344&lt;&gt;"",Q344&lt;&gt;"",N344&gt;=1)</formula>
    </cfRule>
  </conditionalFormatting>
  <conditionalFormatting sqref="T344">
    <cfRule type="expression" dxfId="2052" priority="2828" stopIfTrue="1">
      <formula>AND(U344="", V344="", W344="")</formula>
    </cfRule>
    <cfRule type="expression" dxfId="2051" priority="2829" stopIfTrue="1">
      <formula>AND(U344&lt;&gt;"",V344&lt;&gt;"",W344&lt;&gt;"",T344&lt;1)</formula>
    </cfRule>
    <cfRule type="expression" dxfId="2050" priority="2830">
      <formula>AND(U344&lt;&gt;"",V344&lt;&gt;"",W344&lt;&gt;"",T344&gt;=1)</formula>
    </cfRule>
  </conditionalFormatting>
  <conditionalFormatting sqref="T344">
    <cfRule type="expression" dxfId="2049" priority="2825" stopIfTrue="1">
      <formula>AND(U344="", V344="", W344="")</formula>
    </cfRule>
    <cfRule type="expression" dxfId="2048" priority="2826" stopIfTrue="1">
      <formula>AND(OR(U344&lt;&gt;"",V344&lt;&gt;"",W344&lt;&gt;""),OR(T344&lt;1,T344=""))</formula>
    </cfRule>
    <cfRule type="expression" dxfId="2047" priority="2827">
      <formula>AND(U344&lt;&gt;"",V344&lt;&gt;"",W344&lt;&gt;"",T344&gt;=1)</formula>
    </cfRule>
  </conditionalFormatting>
  <conditionalFormatting sqref="O395:Q395 S395 L395 U395:W395">
    <cfRule type="expression" dxfId="2046" priority="2821" stopIfTrue="1">
      <formula>L395=""</formula>
    </cfRule>
    <cfRule type="expression" dxfId="2045" priority="2822" stopIfTrue="1">
      <formula>L395&lt;=0</formula>
    </cfRule>
    <cfRule type="expression" dxfId="2044" priority="2823" stopIfTrue="1">
      <formula>L395&lt;1</formula>
    </cfRule>
    <cfRule type="expression" dxfId="2043" priority="2824">
      <formula>L395&gt;=1</formula>
    </cfRule>
  </conditionalFormatting>
  <conditionalFormatting sqref="S395 O395:Q395 L395 U395:W395">
    <cfRule type="expression" dxfId="2042" priority="2817" stopIfTrue="1">
      <formula>L395=""</formula>
    </cfRule>
    <cfRule type="expression" dxfId="2041" priority="2818" stopIfTrue="1">
      <formula>L395&lt;=0</formula>
    </cfRule>
    <cfRule type="expression" dxfId="2040" priority="2819" stopIfTrue="1">
      <formula>L395&lt;1</formula>
    </cfRule>
    <cfRule type="expression" dxfId="2039" priority="2820">
      <formula>L395&gt;=1</formula>
    </cfRule>
  </conditionalFormatting>
  <conditionalFormatting sqref="R395">
    <cfRule type="expression" dxfId="2038" priority="2814" stopIfTrue="1">
      <formula>S395=""</formula>
    </cfRule>
    <cfRule type="expression" dxfId="2037" priority="2815" stopIfTrue="1">
      <formula>AND(S395&lt;&gt;"",R395&lt;1)</formula>
    </cfRule>
    <cfRule type="expression" dxfId="2036" priority="2816">
      <formula>AND(S395&lt;&gt;"",R395&gt;=1)</formula>
    </cfRule>
  </conditionalFormatting>
  <conditionalFormatting sqref="N395">
    <cfRule type="expression" dxfId="2035" priority="2811" stopIfTrue="1">
      <formula>AND(O395="",P395="",Q395="")</formula>
    </cfRule>
    <cfRule type="expression" dxfId="2034" priority="2812" stopIfTrue="1">
      <formula>AND(OR(O395&lt;&gt;"",P395&lt;&gt;"",Q395&lt;&gt;""),OR(N395&lt;1,N395=""))</formula>
    </cfRule>
    <cfRule type="expression" dxfId="2033" priority="2813">
      <formula>AND(O395&lt;&gt;"",P395&lt;&gt;"",Q395&lt;&gt;"",N395&gt;=1)</formula>
    </cfRule>
  </conditionalFormatting>
  <conditionalFormatting sqref="R397">
    <cfRule type="expression" dxfId="2032" priority="2800" stopIfTrue="1">
      <formula>S397=""</formula>
    </cfRule>
    <cfRule type="expression" dxfId="2031" priority="2801" stopIfTrue="1">
      <formula>AND(S397&lt;&gt;"",R397&lt;1)</formula>
    </cfRule>
    <cfRule type="expression" dxfId="2030" priority="2802">
      <formula>AND(S397&lt;&gt;"",R397&gt;=1)</formula>
    </cfRule>
  </conditionalFormatting>
  <conditionalFormatting sqref="N397">
    <cfRule type="expression" dxfId="2029" priority="2797" stopIfTrue="1">
      <formula>AND(O397="",P397="",Q397="")</formula>
    </cfRule>
    <cfRule type="expression" dxfId="2028" priority="2798" stopIfTrue="1">
      <formula>AND(OR(O397&lt;&gt;"",P397&lt;&gt;"",Q397&lt;&gt;""),OR(N397&lt;1,N397=""))</formula>
    </cfRule>
    <cfRule type="expression" dxfId="2027" priority="2799">
      <formula>AND(O397&lt;&gt;"",P397&lt;&gt;"",Q397&lt;&gt;"",N397&gt;=1)</formula>
    </cfRule>
  </conditionalFormatting>
  <conditionalFormatting sqref="T397">
    <cfRule type="expression" dxfId="2026" priority="2794" stopIfTrue="1">
      <formula>AND(U397="", V397="", W397="")</formula>
    </cfRule>
    <cfRule type="expression" dxfId="2025" priority="2795" stopIfTrue="1">
      <formula>AND(U397&lt;&gt;"",V397&lt;&gt;"",W397&lt;&gt;"",T397&lt;1)</formula>
    </cfRule>
    <cfRule type="expression" dxfId="2024" priority="2796">
      <formula>AND(U397&lt;&gt;"",V397&lt;&gt;"",W397&lt;&gt;"",T397&gt;=1)</formula>
    </cfRule>
  </conditionalFormatting>
  <conditionalFormatting sqref="T397">
    <cfRule type="expression" dxfId="2023" priority="2791" stopIfTrue="1">
      <formula>AND(U397="", V397="", W397="")</formula>
    </cfRule>
    <cfRule type="expression" dxfId="2022" priority="2792" stopIfTrue="1">
      <formula>AND(OR(U397&lt;&gt;"",V397&lt;&gt;"",W397&lt;&gt;""),OR(T397&lt;1,T397=""))</formula>
    </cfRule>
    <cfRule type="expression" dxfId="2021" priority="2793">
      <formula>AND(U397&lt;&gt;"",V397&lt;&gt;"",W397&lt;&gt;"",T397&gt;=1)</formula>
    </cfRule>
  </conditionalFormatting>
  <conditionalFormatting sqref="R434">
    <cfRule type="expression" dxfId="2020" priority="2780" stopIfTrue="1">
      <formula>S434=""</formula>
    </cfRule>
    <cfRule type="expression" dxfId="2019" priority="2781" stopIfTrue="1">
      <formula>AND(S434&lt;&gt;"",R434&lt;1)</formula>
    </cfRule>
    <cfRule type="expression" dxfId="2018" priority="2782">
      <formula>AND(S434&lt;&gt;"",R434&gt;=1)</formula>
    </cfRule>
  </conditionalFormatting>
  <conditionalFormatting sqref="N434">
    <cfRule type="expression" dxfId="2017" priority="2777" stopIfTrue="1">
      <formula>AND(O434="",P434="",Q434="")</formula>
    </cfRule>
    <cfRule type="expression" dxfId="2016" priority="2778" stopIfTrue="1">
      <formula>AND(OR(O434&lt;&gt;"",P434&lt;&gt;"",Q434&lt;&gt;""),OR(N434&lt;1,N434=""))</formula>
    </cfRule>
    <cfRule type="expression" dxfId="2015" priority="2779">
      <formula>AND(O434&lt;&gt;"",P434&lt;&gt;"",Q434&lt;&gt;"",N434&gt;=1)</formula>
    </cfRule>
  </conditionalFormatting>
  <conditionalFormatting sqref="O436:Q436 S436 L436 U436:W436">
    <cfRule type="expression" dxfId="2014" priority="2773" stopIfTrue="1">
      <formula>L436=""</formula>
    </cfRule>
    <cfRule type="expression" dxfId="2013" priority="2774" stopIfTrue="1">
      <formula>L436&lt;=0</formula>
    </cfRule>
    <cfRule type="expression" dxfId="2012" priority="2775" stopIfTrue="1">
      <formula>L436&lt;1</formula>
    </cfRule>
    <cfRule type="expression" dxfId="2011" priority="2776">
      <formula>L436&gt;=1</formula>
    </cfRule>
  </conditionalFormatting>
  <conditionalFormatting sqref="S436 O436:Q436 L436 U436:W436">
    <cfRule type="expression" dxfId="2010" priority="2769" stopIfTrue="1">
      <formula>L436=""</formula>
    </cfRule>
    <cfRule type="expression" dxfId="2009" priority="2770" stopIfTrue="1">
      <formula>L436&lt;=0</formula>
    </cfRule>
    <cfRule type="expression" dxfId="2008" priority="2771" stopIfTrue="1">
      <formula>L436&lt;1</formula>
    </cfRule>
    <cfRule type="expression" dxfId="2007" priority="2772">
      <formula>L436&gt;=1</formula>
    </cfRule>
  </conditionalFormatting>
  <conditionalFormatting sqref="R436">
    <cfRule type="expression" dxfId="2006" priority="2766" stopIfTrue="1">
      <formula>S436=""</formula>
    </cfRule>
    <cfRule type="expression" dxfId="2005" priority="2767" stopIfTrue="1">
      <formula>AND(S436&lt;&gt;"",R436&lt;1)</formula>
    </cfRule>
    <cfRule type="expression" dxfId="2004" priority="2768">
      <formula>AND(S436&lt;&gt;"",R436&gt;=1)</formula>
    </cfRule>
  </conditionalFormatting>
  <conditionalFormatting sqref="N436">
    <cfRule type="expression" dxfId="2003" priority="2763" stopIfTrue="1">
      <formula>AND(O436="",P436="",Q436="")</formula>
    </cfRule>
    <cfRule type="expression" dxfId="2002" priority="2764" stopIfTrue="1">
      <formula>AND(OR(O436&lt;&gt;"",P436&lt;&gt;"",Q436&lt;&gt;""),OR(N436&lt;1,N436=""))</formula>
    </cfRule>
    <cfRule type="expression" dxfId="2001" priority="2765">
      <formula>AND(O436&lt;&gt;"",P436&lt;&gt;"",Q436&lt;&gt;"",N436&gt;=1)</formula>
    </cfRule>
  </conditionalFormatting>
  <conditionalFormatting sqref="T436">
    <cfRule type="expression" dxfId="2000" priority="2760" stopIfTrue="1">
      <formula>AND(U436="", V436="", W436="")</formula>
    </cfRule>
    <cfRule type="expression" dxfId="1999" priority="2761" stopIfTrue="1">
      <formula>AND(U436&lt;&gt;"",V436&lt;&gt;"",W436&lt;&gt;"",T436&lt;1)</formula>
    </cfRule>
    <cfRule type="expression" dxfId="1998" priority="2762">
      <formula>AND(U436&lt;&gt;"",V436&lt;&gt;"",W436&lt;&gt;"",T436&gt;=1)</formula>
    </cfRule>
  </conditionalFormatting>
  <conditionalFormatting sqref="T436">
    <cfRule type="expression" dxfId="1997" priority="2757" stopIfTrue="1">
      <formula>AND(U436="", V436="", W436="")</formula>
    </cfRule>
    <cfRule type="expression" dxfId="1996" priority="2758" stopIfTrue="1">
      <formula>AND(OR(U436&lt;&gt;"",V436&lt;&gt;"",W436&lt;&gt;""),OR(T436&lt;1,T436=""))</formula>
    </cfRule>
    <cfRule type="expression" dxfId="1995" priority="2759">
      <formula>AND(U436&lt;&gt;"",V436&lt;&gt;"",W436&lt;&gt;"",T436&gt;=1)</formula>
    </cfRule>
  </conditionalFormatting>
  <conditionalFormatting sqref="U456:W456 O456:Q456 S456 L456 Y456:AA456 AC456">
    <cfRule type="expression" dxfId="1994" priority="2753" stopIfTrue="1">
      <formula>L456=""</formula>
    </cfRule>
    <cfRule type="expression" dxfId="1993" priority="2754" stopIfTrue="1">
      <formula>L456&lt;=0</formula>
    </cfRule>
    <cfRule type="expression" dxfId="1992" priority="2755" stopIfTrue="1">
      <formula>L456&lt;1</formula>
    </cfRule>
    <cfRule type="expression" dxfId="1991" priority="2756">
      <formula>L456&gt;=1</formula>
    </cfRule>
  </conditionalFormatting>
  <conditionalFormatting sqref="U456:W456 S456 O456:Q456 L456 Y456:AA456 AC456">
    <cfRule type="expression" dxfId="1990" priority="2749" stopIfTrue="1">
      <formula>L456=""</formula>
    </cfRule>
    <cfRule type="expression" dxfId="1989" priority="2750" stopIfTrue="1">
      <formula>L456&lt;=0</formula>
    </cfRule>
    <cfRule type="expression" dxfId="1988" priority="2751" stopIfTrue="1">
      <formula>L456&lt;1</formula>
    </cfRule>
    <cfRule type="expression" dxfId="1987" priority="2752">
      <formula>L456&gt;=1</formula>
    </cfRule>
  </conditionalFormatting>
  <conditionalFormatting sqref="R456">
    <cfRule type="expression" dxfId="1986" priority="2746" stopIfTrue="1">
      <formula>S456=""</formula>
    </cfRule>
    <cfRule type="expression" dxfId="1985" priority="2747" stopIfTrue="1">
      <formula>AND(S456&lt;&gt;"",R456&lt;1)</formula>
    </cfRule>
    <cfRule type="expression" dxfId="1984" priority="2748">
      <formula>AND(S456&lt;&gt;"",R456&gt;=1)</formula>
    </cfRule>
  </conditionalFormatting>
  <conditionalFormatting sqref="N456">
    <cfRule type="expression" dxfId="1983" priority="2743" stopIfTrue="1">
      <formula>AND(O456="",P456="",Q456="")</formula>
    </cfRule>
    <cfRule type="expression" dxfId="1982" priority="2744" stopIfTrue="1">
      <formula>AND(OR(O456&lt;&gt;"",P456&lt;&gt;"",Q456&lt;&gt;""),OR(N456&lt;1,N456=""))</formula>
    </cfRule>
    <cfRule type="expression" dxfId="1981" priority="2745">
      <formula>AND(O456&lt;&gt;"",P456&lt;&gt;"",Q456&lt;&gt;"",N456&gt;=1)</formula>
    </cfRule>
  </conditionalFormatting>
  <conditionalFormatting sqref="S458 O458:Q458 L458 U458:W458">
    <cfRule type="expression" dxfId="1980" priority="2735" stopIfTrue="1">
      <formula>L458=""</formula>
    </cfRule>
    <cfRule type="expression" dxfId="1979" priority="2736" stopIfTrue="1">
      <formula>L458&lt;=0</formula>
    </cfRule>
    <cfRule type="expression" dxfId="1978" priority="2737" stopIfTrue="1">
      <formula>L458&lt;1</formula>
    </cfRule>
    <cfRule type="expression" dxfId="1977" priority="2738">
      <formula>L458&gt;=1</formula>
    </cfRule>
  </conditionalFormatting>
  <conditionalFormatting sqref="R458">
    <cfRule type="expression" dxfId="1976" priority="2732" stopIfTrue="1">
      <formula>S458=""</formula>
    </cfRule>
    <cfRule type="expression" dxfId="1975" priority="2733" stopIfTrue="1">
      <formula>AND(S458&lt;&gt;"",R458&lt;1)</formula>
    </cfRule>
    <cfRule type="expression" dxfId="1974" priority="2734">
      <formula>AND(S458&lt;&gt;"",R458&gt;=1)</formula>
    </cfRule>
  </conditionalFormatting>
  <conditionalFormatting sqref="N458">
    <cfRule type="expression" dxfId="1973" priority="2729" stopIfTrue="1">
      <formula>AND(O458="",P458="",Q458="")</formula>
    </cfRule>
    <cfRule type="expression" dxfId="1972" priority="2730" stopIfTrue="1">
      <formula>AND(OR(O458&lt;&gt;"",P458&lt;&gt;"",Q458&lt;&gt;""),OR(N458&lt;1,N458=""))</formula>
    </cfRule>
    <cfRule type="expression" dxfId="1971" priority="2731">
      <formula>AND(O458&lt;&gt;"",P458&lt;&gt;"",Q458&lt;&gt;"",N458&gt;=1)</formula>
    </cfRule>
  </conditionalFormatting>
  <conditionalFormatting sqref="U480:W480 O480:Q480 S480 L480 Y480:AA480 AC480">
    <cfRule type="expression" dxfId="1970" priority="2725" stopIfTrue="1">
      <formula>L480=""</formula>
    </cfRule>
    <cfRule type="expression" dxfId="1969" priority="2726" stopIfTrue="1">
      <formula>L480&lt;=0</formula>
    </cfRule>
    <cfRule type="expression" dxfId="1968" priority="2727" stopIfTrue="1">
      <formula>L480&lt;1</formula>
    </cfRule>
    <cfRule type="expression" dxfId="1967" priority="2728">
      <formula>L480&gt;=1</formula>
    </cfRule>
  </conditionalFormatting>
  <conditionalFormatting sqref="U480:W480 S480 O480:Q480 L480 Y480:AA480 AC480">
    <cfRule type="expression" dxfId="1966" priority="2721" stopIfTrue="1">
      <formula>L480=""</formula>
    </cfRule>
    <cfRule type="expression" dxfId="1965" priority="2722" stopIfTrue="1">
      <formula>L480&lt;=0</formula>
    </cfRule>
    <cfRule type="expression" dxfId="1964" priority="2723" stopIfTrue="1">
      <formula>L480&lt;1</formula>
    </cfRule>
    <cfRule type="expression" dxfId="1963" priority="2724">
      <formula>L480&gt;=1</formula>
    </cfRule>
  </conditionalFormatting>
  <conditionalFormatting sqref="R480">
    <cfRule type="expression" dxfId="1962" priority="2718" stopIfTrue="1">
      <formula>S480=""</formula>
    </cfRule>
    <cfRule type="expression" dxfId="1961" priority="2719" stopIfTrue="1">
      <formula>AND(S480&lt;&gt;"",R480&lt;1)</formula>
    </cfRule>
    <cfRule type="expression" dxfId="1960" priority="2720">
      <formula>AND(S480&lt;&gt;"",R480&gt;=1)</formula>
    </cfRule>
  </conditionalFormatting>
  <conditionalFormatting sqref="N480">
    <cfRule type="expression" dxfId="1959" priority="2715" stopIfTrue="1">
      <formula>AND(O480="",P480="",Q480="")</formula>
    </cfRule>
    <cfRule type="expression" dxfId="1958" priority="2716" stopIfTrue="1">
      <formula>AND(OR(O480&lt;&gt;"",P480&lt;&gt;"",Q480&lt;&gt;""),OR(N480&lt;1,N480=""))</formula>
    </cfRule>
    <cfRule type="expression" dxfId="1957" priority="2717">
      <formula>AND(O480&lt;&gt;"",P480&lt;&gt;"",Q480&lt;&gt;"",N480&gt;=1)</formula>
    </cfRule>
  </conditionalFormatting>
  <conditionalFormatting sqref="R482">
    <cfRule type="expression" dxfId="1956" priority="2704" stopIfTrue="1">
      <formula>S482=""</formula>
    </cfRule>
    <cfRule type="expression" dxfId="1955" priority="2705" stopIfTrue="1">
      <formula>AND(S482&lt;&gt;"",R482&lt;1)</formula>
    </cfRule>
    <cfRule type="expression" dxfId="1954" priority="2706">
      <formula>AND(S482&lt;&gt;"",R482&gt;=1)</formula>
    </cfRule>
  </conditionalFormatting>
  <conditionalFormatting sqref="N482">
    <cfRule type="expression" dxfId="1953" priority="2701" stopIfTrue="1">
      <formula>AND(O482="",P482="",Q482="")</formula>
    </cfRule>
    <cfRule type="expression" dxfId="1952" priority="2702" stopIfTrue="1">
      <formula>AND(OR(O482&lt;&gt;"",P482&lt;&gt;"",Q482&lt;&gt;""),OR(N482&lt;1,N482=""))</formula>
    </cfRule>
    <cfRule type="expression" dxfId="1951" priority="2703">
      <formula>AND(O482&lt;&gt;"",P482&lt;&gt;"",Q482&lt;&gt;"",N482&gt;=1)</formula>
    </cfRule>
  </conditionalFormatting>
  <conditionalFormatting sqref="U157:W157 Y157:AA157 AC157">
    <cfRule type="expression" dxfId="1950" priority="2669" stopIfTrue="1">
      <formula>U157=""</formula>
    </cfRule>
    <cfRule type="expression" dxfId="1949" priority="2670" stopIfTrue="1">
      <formula>U157&lt;=0</formula>
    </cfRule>
    <cfRule type="expression" dxfId="1948" priority="2671" stopIfTrue="1">
      <formula>U157&lt;1</formula>
    </cfRule>
    <cfRule type="expression" dxfId="1947" priority="2672">
      <formula>U157&gt;=1</formula>
    </cfRule>
  </conditionalFormatting>
  <conditionalFormatting sqref="T157">
    <cfRule type="expression" dxfId="1946" priority="2666" stopIfTrue="1">
      <formula>AND(U157="", V157="", W157="")</formula>
    </cfRule>
    <cfRule type="expression" dxfId="1945" priority="2667" stopIfTrue="1">
      <formula>AND(U157&lt;&gt;"",V157&lt;&gt;"",W157&lt;&gt;"",T157&lt;1)</formula>
    </cfRule>
    <cfRule type="expression" dxfId="1944" priority="2668">
      <formula>AND(U157&lt;&gt;"",V157&lt;&gt;"",W157&lt;&gt;"",T157&gt;=1)</formula>
    </cfRule>
  </conditionalFormatting>
  <conditionalFormatting sqref="AB157">
    <cfRule type="expression" dxfId="1943" priority="2663" stopIfTrue="1">
      <formula>AC157=""</formula>
    </cfRule>
    <cfRule type="expression" dxfId="1942" priority="2664" stopIfTrue="1">
      <formula>AND(AC157&lt;&gt;"",AB157&lt;1)</formula>
    </cfRule>
    <cfRule type="expression" dxfId="1941" priority="2665">
      <formula>AND(AC157&lt;&gt;"",AB157&gt;=1)</formula>
    </cfRule>
  </conditionalFormatting>
  <conditionalFormatting sqref="T157">
    <cfRule type="expression" dxfId="1940" priority="2660" stopIfTrue="1">
      <formula>AND(U157="", V157="", W157="")</formula>
    </cfRule>
    <cfRule type="expression" dxfId="1939" priority="2661" stopIfTrue="1">
      <formula>AND(OR(U157&lt;&gt;"",V157&lt;&gt;"",W157&lt;&gt;""),OR(T157&lt;1,T157=""))</formula>
    </cfRule>
    <cfRule type="expression" dxfId="1938" priority="2662">
      <formula>AND(U157&lt;&gt;"",V157&lt;&gt;"",W157&lt;&gt;"",T157&gt;=1)</formula>
    </cfRule>
  </conditionalFormatting>
  <conditionalFormatting sqref="AC299 Y299:AA299 L299 S299 O299:Q299 U299:W299">
    <cfRule type="expression" dxfId="1937" priority="2656" stopIfTrue="1">
      <formula>L299=""</formula>
    </cfRule>
    <cfRule type="expression" dxfId="1936" priority="2657" stopIfTrue="1">
      <formula>L299&lt;=0</formula>
    </cfRule>
    <cfRule type="expression" dxfId="1935" priority="2658" stopIfTrue="1">
      <formula>L299&lt;1</formula>
    </cfRule>
    <cfRule type="expression" dxfId="1934" priority="2659">
      <formula>L299&gt;=1</formula>
    </cfRule>
  </conditionalFormatting>
  <conditionalFormatting sqref="T299">
    <cfRule type="expression" dxfId="1933" priority="2653" stopIfTrue="1">
      <formula>AND(U299="", V299="", W299="")</formula>
    </cfRule>
    <cfRule type="expression" dxfId="1932" priority="2654" stopIfTrue="1">
      <formula>AND(U299&lt;&gt;"",V299&lt;&gt;"",W299&lt;&gt;"",T299&lt;1)</formula>
    </cfRule>
    <cfRule type="expression" dxfId="1931" priority="2655">
      <formula>AND(U299&lt;&gt;"",V299&lt;&gt;"",W299&lt;&gt;"",T299&gt;=1)</formula>
    </cfRule>
  </conditionalFormatting>
  <conditionalFormatting sqref="AB299 R299">
    <cfRule type="expression" dxfId="1930" priority="2650" stopIfTrue="1">
      <formula>S299=""</formula>
    </cfRule>
    <cfRule type="expression" dxfId="1929" priority="2651" stopIfTrue="1">
      <formula>AND(S299&lt;&gt;"",R299&lt;1)</formula>
    </cfRule>
    <cfRule type="expression" dxfId="1928" priority="2652">
      <formula>AND(S299&lt;&gt;"",R299&gt;=1)</formula>
    </cfRule>
  </conditionalFormatting>
  <conditionalFormatting sqref="T299">
    <cfRule type="expression" dxfId="1927" priority="2647" stopIfTrue="1">
      <formula>AND(U299="", V299="", W299="")</formula>
    </cfRule>
    <cfRule type="expression" dxfId="1926" priority="2648" stopIfTrue="1">
      <formula>AND(OR(U299&lt;&gt;"",V299&lt;&gt;"",W299&lt;&gt;""),OR(T299&lt;1,T299=""))</formula>
    </cfRule>
    <cfRule type="expression" dxfId="1925" priority="2649">
      <formula>AND(U299&lt;&gt;"",V299&lt;&gt;"",W299&lt;&gt;"",T299&gt;=1)</formula>
    </cfRule>
  </conditionalFormatting>
  <conditionalFormatting sqref="N299">
    <cfRule type="expression" dxfId="1924" priority="2644" stopIfTrue="1">
      <formula>AND(O299="",P299="",Q299="")</formula>
    </cfRule>
    <cfRule type="expression" dxfId="1923" priority="2645" stopIfTrue="1">
      <formula>AND(OR(O299&lt;&gt;"",P299&lt;&gt;"",Q299&lt;&gt;""),OR(N299&lt;1,N299=""))</formula>
    </cfRule>
    <cfRule type="expression" dxfId="1922" priority="2646">
      <formula>AND(O299&lt;&gt;"",P299&lt;&gt;"",Q299&lt;&gt;"",N299&gt;=1)</formula>
    </cfRule>
  </conditionalFormatting>
  <conditionalFormatting sqref="L298 S298 O298:Q298 W298">
    <cfRule type="expression" dxfId="1921" priority="2640" stopIfTrue="1">
      <formula>L298=""</formula>
    </cfRule>
    <cfRule type="expression" dxfId="1920" priority="2641" stopIfTrue="1">
      <formula>L298&lt;=0</formula>
    </cfRule>
    <cfRule type="expression" dxfId="1919" priority="2642" stopIfTrue="1">
      <formula>L298&lt;1</formula>
    </cfRule>
    <cfRule type="expression" dxfId="1918" priority="2643">
      <formula>L298&gt;=1</formula>
    </cfRule>
  </conditionalFormatting>
  <conditionalFormatting sqref="R298">
    <cfRule type="expression" dxfId="1917" priority="2637" stopIfTrue="1">
      <formula>S298=""</formula>
    </cfRule>
    <cfRule type="expression" dxfId="1916" priority="2638" stopIfTrue="1">
      <formula>AND(S298&lt;&gt;"",R298&lt;1)</formula>
    </cfRule>
    <cfRule type="expression" dxfId="1915" priority="2639">
      <formula>AND(S298&lt;&gt;"",R298&gt;=1)</formula>
    </cfRule>
  </conditionalFormatting>
  <conditionalFormatting sqref="N298">
    <cfRule type="expression" dxfId="1914" priority="2634" stopIfTrue="1">
      <formula>AND(O298="",P298="",Q298="")</formula>
    </cfRule>
    <cfRule type="expression" dxfId="1913" priority="2635" stopIfTrue="1">
      <formula>AND(OR(O298&lt;&gt;"",P298&lt;&gt;"",Q298&lt;&gt;""),OR(N298&lt;1,N298=""))</formula>
    </cfRule>
    <cfRule type="expression" dxfId="1912" priority="2636">
      <formula>AND(O298&lt;&gt;"",P298&lt;&gt;"",Q298&lt;&gt;"",N298&gt;=1)</formula>
    </cfRule>
  </conditionalFormatting>
  <conditionalFormatting sqref="Y160:AA160">
    <cfRule type="expression" dxfId="1911" priority="2630" stopIfTrue="1">
      <formula>Y160=""</formula>
    </cfRule>
    <cfRule type="expression" dxfId="1910" priority="2631" stopIfTrue="1">
      <formula>Y160&lt;=0</formula>
    </cfRule>
    <cfRule type="expression" dxfId="1909" priority="2632" stopIfTrue="1">
      <formula>Y160&lt;1</formula>
    </cfRule>
    <cfRule type="expression" dxfId="1908" priority="2633">
      <formula>Y160&gt;=1</formula>
    </cfRule>
  </conditionalFormatting>
  <conditionalFormatting sqref="AC160">
    <cfRule type="expression" dxfId="1907" priority="2626" stopIfTrue="1">
      <formula>AC160=""</formula>
    </cfRule>
    <cfRule type="expression" dxfId="1906" priority="2627" stopIfTrue="1">
      <formula>AC160&lt;=0</formula>
    </cfRule>
    <cfRule type="expression" dxfId="1905" priority="2628" stopIfTrue="1">
      <formula>AC160&lt;1</formula>
    </cfRule>
    <cfRule type="expression" dxfId="1904" priority="2629">
      <formula>AC160&gt;=1</formula>
    </cfRule>
  </conditionalFormatting>
  <conditionalFormatting sqref="U161:U162">
    <cfRule type="expression" dxfId="1903" priority="2622" stopIfTrue="1">
      <formula>U161=""</formula>
    </cfRule>
    <cfRule type="expression" dxfId="1902" priority="2623" stopIfTrue="1">
      <formula>U161&lt;=0</formula>
    </cfRule>
    <cfRule type="expression" dxfId="1901" priority="2624" stopIfTrue="1">
      <formula>U161&lt;1</formula>
    </cfRule>
    <cfRule type="expression" dxfId="1900" priority="2625">
      <formula>U161&gt;=1</formula>
    </cfRule>
  </conditionalFormatting>
  <conditionalFormatting sqref="Y161:AA162">
    <cfRule type="expression" dxfId="1899" priority="2618" stopIfTrue="1">
      <formula>Y161=""</formula>
    </cfRule>
    <cfRule type="expression" dxfId="1898" priority="2619" stopIfTrue="1">
      <formula>Y161&lt;=0</formula>
    </cfRule>
    <cfRule type="expression" dxfId="1897" priority="2620" stopIfTrue="1">
      <formula>Y161&lt;1</formula>
    </cfRule>
    <cfRule type="expression" dxfId="1896" priority="2621">
      <formula>Y161&gt;=1</formula>
    </cfRule>
  </conditionalFormatting>
  <conditionalFormatting sqref="AC161:AC162">
    <cfRule type="expression" dxfId="1895" priority="2614" stopIfTrue="1">
      <formula>AC161=""</formula>
    </cfRule>
    <cfRule type="expression" dxfId="1894" priority="2615" stopIfTrue="1">
      <formula>AC161&lt;=0</formula>
    </cfRule>
    <cfRule type="expression" dxfId="1893" priority="2616" stopIfTrue="1">
      <formula>AC161&lt;1</formula>
    </cfRule>
    <cfRule type="expression" dxfId="1892" priority="2617">
      <formula>AC161&gt;=1</formula>
    </cfRule>
  </conditionalFormatting>
  <conditionalFormatting sqref="V163">
    <cfRule type="expression" dxfId="1891" priority="2610" stopIfTrue="1">
      <formula>V163=""</formula>
    </cfRule>
    <cfRule type="expression" dxfId="1890" priority="2611" stopIfTrue="1">
      <formula>V163&lt;=0</formula>
    </cfRule>
    <cfRule type="expression" dxfId="1889" priority="2612" stopIfTrue="1">
      <formula>V163&lt;1</formula>
    </cfRule>
    <cfRule type="expression" dxfId="1888" priority="2613">
      <formula>V163&gt;=1</formula>
    </cfRule>
  </conditionalFormatting>
  <conditionalFormatting sqref="U165:U167">
    <cfRule type="expression" dxfId="1887" priority="2606" stopIfTrue="1">
      <formula>U165=""</formula>
    </cfRule>
    <cfRule type="expression" dxfId="1886" priority="2607" stopIfTrue="1">
      <formula>U165&lt;=0</formula>
    </cfRule>
    <cfRule type="expression" dxfId="1885" priority="2608" stopIfTrue="1">
      <formula>U165&lt;1</formula>
    </cfRule>
    <cfRule type="expression" dxfId="1884" priority="2609">
      <formula>U165&gt;=1</formula>
    </cfRule>
  </conditionalFormatting>
  <conditionalFormatting sqref="Y165:AA167">
    <cfRule type="expression" dxfId="1883" priority="2602" stopIfTrue="1">
      <formula>Y165=""</formula>
    </cfRule>
    <cfRule type="expression" dxfId="1882" priority="2603" stopIfTrue="1">
      <formula>Y165&lt;=0</formula>
    </cfRule>
    <cfRule type="expression" dxfId="1881" priority="2604" stopIfTrue="1">
      <formula>Y165&lt;1</formula>
    </cfRule>
    <cfRule type="expression" dxfId="1880" priority="2605">
      <formula>Y165&gt;=1</formula>
    </cfRule>
  </conditionalFormatting>
  <conditionalFormatting sqref="AC165:AC167">
    <cfRule type="expression" dxfId="1879" priority="2598" stopIfTrue="1">
      <formula>AC165=""</formula>
    </cfRule>
    <cfRule type="expression" dxfId="1878" priority="2599" stopIfTrue="1">
      <formula>AC165&lt;=0</formula>
    </cfRule>
    <cfRule type="expression" dxfId="1877" priority="2600" stopIfTrue="1">
      <formula>AC165&lt;1</formula>
    </cfRule>
    <cfRule type="expression" dxfId="1876" priority="2601">
      <formula>AC165&gt;=1</formula>
    </cfRule>
  </conditionalFormatting>
  <conditionalFormatting sqref="V168">
    <cfRule type="expression" dxfId="1875" priority="2594" stopIfTrue="1">
      <formula>V168=""</formula>
    </cfRule>
    <cfRule type="expression" dxfId="1874" priority="2595" stopIfTrue="1">
      <formula>V168&lt;=0</formula>
    </cfRule>
    <cfRule type="expression" dxfId="1873" priority="2596" stopIfTrue="1">
      <formula>V168&lt;1</formula>
    </cfRule>
    <cfRule type="expression" dxfId="1872" priority="2597">
      <formula>V168&gt;=1</formula>
    </cfRule>
  </conditionalFormatting>
  <conditionalFormatting sqref="U170:U172">
    <cfRule type="expression" dxfId="1871" priority="2590" stopIfTrue="1">
      <formula>U170=""</formula>
    </cfRule>
    <cfRule type="expression" dxfId="1870" priority="2591" stopIfTrue="1">
      <formula>U170&lt;=0</formula>
    </cfRule>
    <cfRule type="expression" dxfId="1869" priority="2592" stopIfTrue="1">
      <formula>U170&lt;1</formula>
    </cfRule>
    <cfRule type="expression" dxfId="1868" priority="2593">
      <formula>U170&gt;=1</formula>
    </cfRule>
  </conditionalFormatting>
  <conditionalFormatting sqref="Y170:AA172">
    <cfRule type="expression" dxfId="1867" priority="2586" stopIfTrue="1">
      <formula>Y170=""</formula>
    </cfRule>
    <cfRule type="expression" dxfId="1866" priority="2587" stopIfTrue="1">
      <formula>Y170&lt;=0</formula>
    </cfRule>
    <cfRule type="expression" dxfId="1865" priority="2588" stopIfTrue="1">
      <formula>Y170&lt;1</formula>
    </cfRule>
    <cfRule type="expression" dxfId="1864" priority="2589">
      <formula>Y170&gt;=1</formula>
    </cfRule>
  </conditionalFormatting>
  <conditionalFormatting sqref="AC170:AC172">
    <cfRule type="expression" dxfId="1863" priority="2582" stopIfTrue="1">
      <formula>AC170=""</formula>
    </cfRule>
    <cfRule type="expression" dxfId="1862" priority="2583" stopIfTrue="1">
      <formula>AC170&lt;=0</formula>
    </cfRule>
    <cfRule type="expression" dxfId="1861" priority="2584" stopIfTrue="1">
      <formula>AC170&lt;1</formula>
    </cfRule>
    <cfRule type="expression" dxfId="1860" priority="2585">
      <formula>AC170&gt;=1</formula>
    </cfRule>
  </conditionalFormatting>
  <conditionalFormatting sqref="V173">
    <cfRule type="expression" dxfId="1859" priority="2578" stopIfTrue="1">
      <formula>V173=""</formula>
    </cfRule>
    <cfRule type="expression" dxfId="1858" priority="2579" stopIfTrue="1">
      <formula>V173&lt;=0</formula>
    </cfRule>
    <cfRule type="expression" dxfId="1857" priority="2580" stopIfTrue="1">
      <formula>V173&lt;1</formula>
    </cfRule>
    <cfRule type="expression" dxfId="1856" priority="2581">
      <formula>V173&gt;=1</formula>
    </cfRule>
  </conditionalFormatting>
  <conditionalFormatting sqref="V56:V57">
    <cfRule type="expression" dxfId="1855" priority="2574" stopIfTrue="1">
      <formula>V56=""</formula>
    </cfRule>
    <cfRule type="expression" dxfId="1854" priority="2575" stopIfTrue="1">
      <formula>V56&lt;=0</formula>
    </cfRule>
    <cfRule type="expression" dxfId="1853" priority="2576" stopIfTrue="1">
      <formula>V56&lt;1</formula>
    </cfRule>
    <cfRule type="expression" dxfId="1852" priority="2577">
      <formula>V56&gt;=1</formula>
    </cfRule>
  </conditionalFormatting>
  <conditionalFormatting sqref="U403:U407">
    <cfRule type="expression" dxfId="1851" priority="2570" stopIfTrue="1">
      <formula>U403=""</formula>
    </cfRule>
    <cfRule type="expression" dxfId="1850" priority="2571" stopIfTrue="1">
      <formula>U403&lt;=0</formula>
    </cfRule>
    <cfRule type="expression" dxfId="1849" priority="2572" stopIfTrue="1">
      <formula>U403&lt;1</formula>
    </cfRule>
    <cfRule type="expression" dxfId="1848" priority="2573">
      <formula>U403&gt;=1</formula>
    </cfRule>
  </conditionalFormatting>
  <conditionalFormatting sqref="Y403:AA407">
    <cfRule type="expression" dxfId="1847" priority="2566" stopIfTrue="1">
      <formula>Y403=""</formula>
    </cfRule>
    <cfRule type="expression" dxfId="1846" priority="2567" stopIfTrue="1">
      <formula>Y403&lt;=0</formula>
    </cfRule>
    <cfRule type="expression" dxfId="1845" priority="2568" stopIfTrue="1">
      <formula>Y403&lt;1</formula>
    </cfRule>
    <cfRule type="expression" dxfId="1844" priority="2569">
      <formula>Y403&gt;=1</formula>
    </cfRule>
  </conditionalFormatting>
  <conditionalFormatting sqref="AC403:AC407">
    <cfRule type="expression" dxfId="1843" priority="2562" stopIfTrue="1">
      <formula>AC403=""</formula>
    </cfRule>
    <cfRule type="expression" dxfId="1842" priority="2563" stopIfTrue="1">
      <formula>AC403&lt;=0</formula>
    </cfRule>
    <cfRule type="expression" dxfId="1841" priority="2564" stopIfTrue="1">
      <formula>AC403&lt;1</formula>
    </cfRule>
    <cfRule type="expression" dxfId="1840" priority="2565">
      <formula>AC403&gt;=1</formula>
    </cfRule>
  </conditionalFormatting>
  <conditionalFormatting sqref="V409:V411 V413">
    <cfRule type="expression" dxfId="1839" priority="2558" stopIfTrue="1">
      <formula>V409=""</formula>
    </cfRule>
    <cfRule type="expression" dxfId="1838" priority="2559" stopIfTrue="1">
      <formula>V409&lt;=0</formula>
    </cfRule>
    <cfRule type="expression" dxfId="1837" priority="2560" stopIfTrue="1">
      <formula>V409&lt;1</formula>
    </cfRule>
    <cfRule type="expression" dxfId="1836" priority="2561">
      <formula>V409&gt;=1</formula>
    </cfRule>
  </conditionalFormatting>
  <conditionalFormatting sqref="U582:W582">
    <cfRule type="expression" dxfId="1835" priority="2554" stopIfTrue="1">
      <formula>U582=""</formula>
    </cfRule>
    <cfRule type="expression" dxfId="1834" priority="2555" stopIfTrue="1">
      <formula>U582&lt;=0</formula>
    </cfRule>
    <cfRule type="expression" dxfId="1833" priority="2556" stopIfTrue="1">
      <formula>U582&lt;1</formula>
    </cfRule>
    <cfRule type="expression" dxfId="1832" priority="2557">
      <formula>U582&gt;=1</formula>
    </cfRule>
  </conditionalFormatting>
  <conditionalFormatting sqref="U582:W582">
    <cfRule type="expression" dxfId="1831" priority="2550" stopIfTrue="1">
      <formula>U582=""</formula>
    </cfRule>
    <cfRule type="expression" dxfId="1830" priority="2551" stopIfTrue="1">
      <formula>U582&lt;=0</formula>
    </cfRule>
    <cfRule type="expression" dxfId="1829" priority="2552" stopIfTrue="1">
      <formula>U582&lt;1</formula>
    </cfRule>
    <cfRule type="expression" dxfId="1828" priority="2553">
      <formula>U582&gt;=1</formula>
    </cfRule>
  </conditionalFormatting>
  <conditionalFormatting sqref="Y582:AA582">
    <cfRule type="expression" dxfId="1827" priority="2546" stopIfTrue="1">
      <formula>Y582=""</formula>
    </cfRule>
    <cfRule type="expression" dxfId="1826" priority="2547" stopIfTrue="1">
      <formula>Y582&lt;=0</formula>
    </cfRule>
    <cfRule type="expression" dxfId="1825" priority="2548" stopIfTrue="1">
      <formula>Y582&lt;1</formula>
    </cfRule>
    <cfRule type="expression" dxfId="1824" priority="2549">
      <formula>Y582&gt;=1</formula>
    </cfRule>
  </conditionalFormatting>
  <conditionalFormatting sqref="Y582:AA582">
    <cfRule type="expression" dxfId="1823" priority="2542" stopIfTrue="1">
      <formula>Y582=""</formula>
    </cfRule>
    <cfRule type="expression" dxfId="1822" priority="2543" stopIfTrue="1">
      <formula>Y582&lt;=0</formula>
    </cfRule>
    <cfRule type="expression" dxfId="1821" priority="2544" stopIfTrue="1">
      <formula>Y582&lt;1</formula>
    </cfRule>
    <cfRule type="expression" dxfId="1820" priority="2545">
      <formula>Y582&gt;=1</formula>
    </cfRule>
  </conditionalFormatting>
  <conditionalFormatting sqref="AC582">
    <cfRule type="expression" dxfId="1819" priority="2538" stopIfTrue="1">
      <formula>AC582=""</formula>
    </cfRule>
    <cfRule type="expression" dxfId="1818" priority="2539" stopIfTrue="1">
      <formula>AC582&lt;=0</formula>
    </cfRule>
    <cfRule type="expression" dxfId="1817" priority="2540" stopIfTrue="1">
      <formula>AC582&lt;1</formula>
    </cfRule>
    <cfRule type="expression" dxfId="1816" priority="2541">
      <formula>AC582&gt;=1</formula>
    </cfRule>
  </conditionalFormatting>
  <conditionalFormatting sqref="AC582">
    <cfRule type="expression" dxfId="1815" priority="2534" stopIfTrue="1">
      <formula>AC582=""</formula>
    </cfRule>
    <cfRule type="expression" dxfId="1814" priority="2535" stopIfTrue="1">
      <formula>AC582&lt;=0</formula>
    </cfRule>
    <cfRule type="expression" dxfId="1813" priority="2536" stopIfTrue="1">
      <formula>AC582&lt;1</formula>
    </cfRule>
    <cfRule type="expression" dxfId="1812" priority="2537">
      <formula>AC582&gt;=1</formula>
    </cfRule>
  </conditionalFormatting>
  <conditionalFormatting sqref="U583:W583">
    <cfRule type="expression" dxfId="1811" priority="2530" stopIfTrue="1">
      <formula>U583=""</formula>
    </cfRule>
    <cfRule type="expression" dxfId="1810" priority="2531" stopIfTrue="1">
      <formula>U583&lt;=0</formula>
    </cfRule>
    <cfRule type="expression" dxfId="1809" priority="2532" stopIfTrue="1">
      <formula>U583&lt;1</formula>
    </cfRule>
    <cfRule type="expression" dxfId="1808" priority="2533">
      <formula>U583&gt;=1</formula>
    </cfRule>
  </conditionalFormatting>
  <conditionalFormatting sqref="U583:W583">
    <cfRule type="expression" dxfId="1807" priority="2526" stopIfTrue="1">
      <formula>U583=""</formula>
    </cfRule>
    <cfRule type="expression" dxfId="1806" priority="2527" stopIfTrue="1">
      <formula>U583&lt;=0</formula>
    </cfRule>
    <cfRule type="expression" dxfId="1805" priority="2528" stopIfTrue="1">
      <formula>U583&lt;1</formula>
    </cfRule>
    <cfRule type="expression" dxfId="1804" priority="2529">
      <formula>U583&gt;=1</formula>
    </cfRule>
  </conditionalFormatting>
  <conditionalFormatting sqref="Y583:AA583">
    <cfRule type="expression" dxfId="1803" priority="2522" stopIfTrue="1">
      <formula>Y583=""</formula>
    </cfRule>
    <cfRule type="expression" dxfId="1802" priority="2523" stopIfTrue="1">
      <formula>Y583&lt;=0</formula>
    </cfRule>
    <cfRule type="expression" dxfId="1801" priority="2524" stopIfTrue="1">
      <formula>Y583&lt;1</formula>
    </cfRule>
    <cfRule type="expression" dxfId="1800" priority="2525">
      <formula>Y583&gt;=1</formula>
    </cfRule>
  </conditionalFormatting>
  <conditionalFormatting sqref="Y583:AA583">
    <cfRule type="expression" dxfId="1799" priority="2518" stopIfTrue="1">
      <formula>Y583=""</formula>
    </cfRule>
    <cfRule type="expression" dxfId="1798" priority="2519" stopIfTrue="1">
      <formula>Y583&lt;=0</formula>
    </cfRule>
    <cfRule type="expression" dxfId="1797" priority="2520" stopIfTrue="1">
      <formula>Y583&lt;1</formula>
    </cfRule>
    <cfRule type="expression" dxfId="1796" priority="2521">
      <formula>Y583&gt;=1</formula>
    </cfRule>
  </conditionalFormatting>
  <conditionalFormatting sqref="AC583">
    <cfRule type="expression" dxfId="1795" priority="2514" stopIfTrue="1">
      <formula>AC583=""</formula>
    </cfRule>
    <cfRule type="expression" dxfId="1794" priority="2515" stopIfTrue="1">
      <formula>AC583&lt;=0</formula>
    </cfRule>
    <cfRule type="expression" dxfId="1793" priority="2516" stopIfTrue="1">
      <formula>AC583&lt;1</formula>
    </cfRule>
    <cfRule type="expression" dxfId="1792" priority="2517">
      <formula>AC583&gt;=1</formula>
    </cfRule>
  </conditionalFormatting>
  <conditionalFormatting sqref="AC583">
    <cfRule type="expression" dxfId="1791" priority="2510" stopIfTrue="1">
      <formula>AC583=""</formula>
    </cfRule>
    <cfRule type="expression" dxfId="1790" priority="2511" stopIfTrue="1">
      <formula>AC583&lt;=0</formula>
    </cfRule>
    <cfRule type="expression" dxfId="1789" priority="2512" stopIfTrue="1">
      <formula>AC583&lt;1</formula>
    </cfRule>
    <cfRule type="expression" dxfId="1788" priority="2513">
      <formula>AC583&gt;=1</formula>
    </cfRule>
  </conditionalFormatting>
  <conditionalFormatting sqref="U586:W586">
    <cfRule type="expression" dxfId="1787" priority="2506" stopIfTrue="1">
      <formula>U586=""</formula>
    </cfRule>
    <cfRule type="expression" dxfId="1786" priority="2507" stopIfTrue="1">
      <formula>U586&lt;=0</formula>
    </cfRule>
    <cfRule type="expression" dxfId="1785" priority="2508" stopIfTrue="1">
      <formula>U586&lt;1</formula>
    </cfRule>
    <cfRule type="expression" dxfId="1784" priority="2509">
      <formula>U586&gt;=1</formula>
    </cfRule>
  </conditionalFormatting>
  <conditionalFormatting sqref="U586:W586">
    <cfRule type="expression" dxfId="1783" priority="2502" stopIfTrue="1">
      <formula>U586=""</formula>
    </cfRule>
    <cfRule type="expression" dxfId="1782" priority="2503" stopIfTrue="1">
      <formula>U586&lt;=0</formula>
    </cfRule>
    <cfRule type="expression" dxfId="1781" priority="2504" stopIfTrue="1">
      <formula>U586&lt;1</formula>
    </cfRule>
    <cfRule type="expression" dxfId="1780" priority="2505">
      <formula>U586&gt;=1</formula>
    </cfRule>
  </conditionalFormatting>
  <conditionalFormatting sqref="Y586:AA586">
    <cfRule type="expression" dxfId="1779" priority="2498" stopIfTrue="1">
      <formula>Y586=""</formula>
    </cfRule>
    <cfRule type="expression" dxfId="1778" priority="2499" stopIfTrue="1">
      <formula>Y586&lt;=0</formula>
    </cfRule>
    <cfRule type="expression" dxfId="1777" priority="2500" stopIfTrue="1">
      <formula>Y586&lt;1</formula>
    </cfRule>
    <cfRule type="expression" dxfId="1776" priority="2501">
      <formula>Y586&gt;=1</formula>
    </cfRule>
  </conditionalFormatting>
  <conditionalFormatting sqref="Y586:AA586">
    <cfRule type="expression" dxfId="1775" priority="2494" stopIfTrue="1">
      <formula>Y586=""</formula>
    </cfRule>
    <cfRule type="expression" dxfId="1774" priority="2495" stopIfTrue="1">
      <formula>Y586&lt;=0</formula>
    </cfRule>
    <cfRule type="expression" dxfId="1773" priority="2496" stopIfTrue="1">
      <formula>Y586&lt;1</formula>
    </cfRule>
    <cfRule type="expression" dxfId="1772" priority="2497">
      <formula>Y586&gt;=1</formula>
    </cfRule>
  </conditionalFormatting>
  <conditionalFormatting sqref="AC586">
    <cfRule type="expression" dxfId="1771" priority="2490" stopIfTrue="1">
      <formula>AC586=""</formula>
    </cfRule>
    <cfRule type="expression" dxfId="1770" priority="2491" stopIfTrue="1">
      <formula>AC586&lt;=0</formula>
    </cfRule>
    <cfRule type="expression" dxfId="1769" priority="2492" stopIfTrue="1">
      <formula>AC586&lt;1</formula>
    </cfRule>
    <cfRule type="expression" dxfId="1768" priority="2493">
      <formula>AC586&gt;=1</formula>
    </cfRule>
  </conditionalFormatting>
  <conditionalFormatting sqref="AC586">
    <cfRule type="expression" dxfId="1767" priority="2486" stopIfTrue="1">
      <formula>AC586=""</formula>
    </cfRule>
    <cfRule type="expression" dxfId="1766" priority="2487" stopIfTrue="1">
      <formula>AC586&lt;=0</formula>
    </cfRule>
    <cfRule type="expression" dxfId="1765" priority="2488" stopIfTrue="1">
      <formula>AC586&lt;1</formula>
    </cfRule>
    <cfRule type="expression" dxfId="1764" priority="2489">
      <formula>AC586&gt;=1</formula>
    </cfRule>
  </conditionalFormatting>
  <conditionalFormatting sqref="U589">
    <cfRule type="expression" dxfId="1763" priority="2482" stopIfTrue="1">
      <formula>U589=""</formula>
    </cfRule>
    <cfRule type="expression" dxfId="1762" priority="2483" stopIfTrue="1">
      <formula>U589&lt;=0</formula>
    </cfRule>
    <cfRule type="expression" dxfId="1761" priority="2484" stopIfTrue="1">
      <formula>U589&lt;1</formula>
    </cfRule>
    <cfRule type="expression" dxfId="1760" priority="2485">
      <formula>U589&gt;=1</formula>
    </cfRule>
  </conditionalFormatting>
  <conditionalFormatting sqref="U589">
    <cfRule type="expression" dxfId="1759" priority="2478" stopIfTrue="1">
      <formula>U589=""</formula>
    </cfRule>
    <cfRule type="expression" dxfId="1758" priority="2479" stopIfTrue="1">
      <formula>U589&lt;=0</formula>
    </cfRule>
    <cfRule type="expression" dxfId="1757" priority="2480" stopIfTrue="1">
      <formula>U589&lt;1</formula>
    </cfRule>
    <cfRule type="expression" dxfId="1756" priority="2481">
      <formula>U589&gt;=1</formula>
    </cfRule>
  </conditionalFormatting>
  <conditionalFormatting sqref="V589:W589">
    <cfRule type="expression" dxfId="1755" priority="2474" stopIfTrue="1">
      <formula>V589=""</formula>
    </cfRule>
    <cfRule type="expression" dxfId="1754" priority="2475" stopIfTrue="1">
      <formula>V589&lt;=0</formula>
    </cfRule>
    <cfRule type="expression" dxfId="1753" priority="2476" stopIfTrue="1">
      <formula>V589&lt;1</formula>
    </cfRule>
    <cfRule type="expression" dxfId="1752" priority="2477">
      <formula>V589&gt;=1</formula>
    </cfRule>
  </conditionalFormatting>
  <conditionalFormatting sqref="V589:W589">
    <cfRule type="expression" dxfId="1751" priority="2470" stopIfTrue="1">
      <formula>V589=""</formula>
    </cfRule>
    <cfRule type="expression" dxfId="1750" priority="2471" stopIfTrue="1">
      <formula>V589&lt;=0</formula>
    </cfRule>
    <cfRule type="expression" dxfId="1749" priority="2472" stopIfTrue="1">
      <formula>V589&lt;1</formula>
    </cfRule>
    <cfRule type="expression" dxfId="1748" priority="2473">
      <formula>V589&gt;=1</formula>
    </cfRule>
  </conditionalFormatting>
  <conditionalFormatting sqref="Y589:AA589">
    <cfRule type="expression" dxfId="1747" priority="2466" stopIfTrue="1">
      <formula>Y589=""</formula>
    </cfRule>
    <cfRule type="expression" dxfId="1746" priority="2467" stopIfTrue="1">
      <formula>Y589&lt;=0</formula>
    </cfRule>
    <cfRule type="expression" dxfId="1745" priority="2468" stopIfTrue="1">
      <formula>Y589&lt;1</formula>
    </cfRule>
    <cfRule type="expression" dxfId="1744" priority="2469">
      <formula>Y589&gt;=1</formula>
    </cfRule>
  </conditionalFormatting>
  <conditionalFormatting sqref="Y589:AA589">
    <cfRule type="expression" dxfId="1743" priority="2462" stopIfTrue="1">
      <formula>Y589=""</formula>
    </cfRule>
    <cfRule type="expression" dxfId="1742" priority="2463" stopIfTrue="1">
      <formula>Y589&lt;=0</formula>
    </cfRule>
    <cfRule type="expression" dxfId="1741" priority="2464" stopIfTrue="1">
      <formula>Y589&lt;1</formula>
    </cfRule>
    <cfRule type="expression" dxfId="1740" priority="2465">
      <formula>Y589&gt;=1</formula>
    </cfRule>
  </conditionalFormatting>
  <conditionalFormatting sqref="AC589">
    <cfRule type="expression" dxfId="1739" priority="2458" stopIfTrue="1">
      <formula>AC589=""</formula>
    </cfRule>
    <cfRule type="expression" dxfId="1738" priority="2459" stopIfTrue="1">
      <formula>AC589&lt;=0</formula>
    </cfRule>
    <cfRule type="expression" dxfId="1737" priority="2460" stopIfTrue="1">
      <formula>AC589&lt;1</formula>
    </cfRule>
    <cfRule type="expression" dxfId="1736" priority="2461">
      <formula>AC589&gt;=1</formula>
    </cfRule>
  </conditionalFormatting>
  <conditionalFormatting sqref="AC589">
    <cfRule type="expression" dxfId="1735" priority="2454" stopIfTrue="1">
      <formula>AC589=""</formula>
    </cfRule>
    <cfRule type="expression" dxfId="1734" priority="2455" stopIfTrue="1">
      <formula>AC589&lt;=0</formula>
    </cfRule>
    <cfRule type="expression" dxfId="1733" priority="2456" stopIfTrue="1">
      <formula>AC589&lt;1</formula>
    </cfRule>
    <cfRule type="expression" dxfId="1732" priority="2457">
      <formula>AC589&gt;=1</formula>
    </cfRule>
  </conditionalFormatting>
  <conditionalFormatting sqref="T56:T57 T248:T249">
    <cfRule type="expression" dxfId="1731" priority="5816" stopIfTrue="1">
      <formula>AND(U56="", #REF!="", V56="")</formula>
    </cfRule>
    <cfRule type="expression" dxfId="1730" priority="5817" stopIfTrue="1">
      <formula>AND(U56&lt;&gt;"",#REF!&lt;&gt;"",V56&lt;&gt;"",T56&lt;1)</formula>
    </cfRule>
    <cfRule type="expression" dxfId="1729" priority="5818">
      <formula>AND(U56&lt;&gt;"",#REF!&lt;&gt;"",V56&lt;&gt;"",T56&gt;=1)</formula>
    </cfRule>
  </conditionalFormatting>
  <conditionalFormatting sqref="T56:T57 T248:T249">
    <cfRule type="expression" dxfId="1728" priority="5819" stopIfTrue="1">
      <formula>AND(U56="", #REF!="", V56="")</formula>
    </cfRule>
    <cfRule type="expression" dxfId="1727" priority="5820" stopIfTrue="1">
      <formula>AND(OR(U56&lt;&gt;"",#REF!&lt;&gt;"",V56&lt;&gt;""),OR(T56&lt;1,T56=""))</formula>
    </cfRule>
    <cfRule type="expression" dxfId="1726" priority="5821">
      <formula>AND(U56&lt;&gt;"",#REF!&lt;&gt;"",V56&lt;&gt;"",T56&gt;=1)</formula>
    </cfRule>
  </conditionalFormatting>
  <conditionalFormatting sqref="W55:W57">
    <cfRule type="expression" dxfId="1725" priority="2450" stopIfTrue="1">
      <formula>W55=""</formula>
    </cfRule>
    <cfRule type="expression" dxfId="1724" priority="2451" stopIfTrue="1">
      <formula>W55&lt;=0</formula>
    </cfRule>
    <cfRule type="expression" dxfId="1723" priority="2452" stopIfTrue="1">
      <formula>W55&lt;1</formula>
    </cfRule>
    <cfRule type="expression" dxfId="1722" priority="2453">
      <formula>W55&gt;=1</formula>
    </cfRule>
  </conditionalFormatting>
  <conditionalFormatting sqref="W133">
    <cfRule type="expression" dxfId="1721" priority="2446" stopIfTrue="1">
      <formula>W133=""</formula>
    </cfRule>
    <cfRule type="expression" dxfId="1720" priority="2447" stopIfTrue="1">
      <formula>W133&lt;=0</formula>
    </cfRule>
    <cfRule type="expression" dxfId="1719" priority="2448" stopIfTrue="1">
      <formula>W133&lt;1</formula>
    </cfRule>
    <cfRule type="expression" dxfId="1718" priority="2449">
      <formula>W133&gt;=1</formula>
    </cfRule>
  </conditionalFormatting>
  <conditionalFormatting sqref="W143">
    <cfRule type="expression" dxfId="1717" priority="2442" stopIfTrue="1">
      <formula>W143=""</formula>
    </cfRule>
    <cfRule type="expression" dxfId="1716" priority="2443" stopIfTrue="1">
      <formula>W143&lt;=0</formula>
    </cfRule>
    <cfRule type="expression" dxfId="1715" priority="2444" stopIfTrue="1">
      <formula>W143&lt;1</formula>
    </cfRule>
    <cfRule type="expression" dxfId="1714" priority="2445">
      <formula>W143&gt;=1</formula>
    </cfRule>
  </conditionalFormatting>
  <conditionalFormatting sqref="W153">
    <cfRule type="expression" dxfId="1713" priority="2438" stopIfTrue="1">
      <formula>W153=""</formula>
    </cfRule>
    <cfRule type="expression" dxfId="1712" priority="2439" stopIfTrue="1">
      <formula>W153&lt;=0</formula>
    </cfRule>
    <cfRule type="expression" dxfId="1711" priority="2440" stopIfTrue="1">
      <formula>W153&lt;1</formula>
    </cfRule>
    <cfRule type="expression" dxfId="1710" priority="2441">
      <formula>W153&gt;=1</formula>
    </cfRule>
  </conditionalFormatting>
  <conditionalFormatting sqref="V361:V362">
    <cfRule type="expression" dxfId="1709" priority="2426" stopIfTrue="1">
      <formula>V361=""</formula>
    </cfRule>
    <cfRule type="expression" dxfId="1708" priority="2427" stopIfTrue="1">
      <formula>V361&lt;=0</formula>
    </cfRule>
    <cfRule type="expression" dxfId="1707" priority="2428" stopIfTrue="1">
      <formula>V361&lt;1</formula>
    </cfRule>
    <cfRule type="expression" dxfId="1706" priority="2429">
      <formula>V361&gt;=1</formula>
    </cfRule>
  </conditionalFormatting>
  <conditionalFormatting sqref="V361:V362">
    <cfRule type="expression" dxfId="1705" priority="2422" stopIfTrue="1">
      <formula>V361=""</formula>
    </cfRule>
    <cfRule type="expression" dxfId="1704" priority="2423" stopIfTrue="1">
      <formula>V361&lt;=0</formula>
    </cfRule>
    <cfRule type="expression" dxfId="1703" priority="2424" stopIfTrue="1">
      <formula>V361&lt;1</formula>
    </cfRule>
    <cfRule type="expression" dxfId="1702" priority="2425">
      <formula>V361&gt;=1</formula>
    </cfRule>
  </conditionalFormatting>
  <conditionalFormatting sqref="T491:U492">
    <cfRule type="expression" dxfId="1701" priority="2418" stopIfTrue="1">
      <formula>T491=""</formula>
    </cfRule>
    <cfRule type="expression" dxfId="1700" priority="2419" stopIfTrue="1">
      <formula>T491&lt;=0</formula>
    </cfRule>
    <cfRule type="expression" dxfId="1699" priority="2420" stopIfTrue="1">
      <formula>T491&lt;1</formula>
    </cfRule>
    <cfRule type="expression" dxfId="1698" priority="2421">
      <formula>T491&gt;=1</formula>
    </cfRule>
  </conditionalFormatting>
  <conditionalFormatting sqref="Y491:AC492">
    <cfRule type="expression" dxfId="1697" priority="2414" stopIfTrue="1">
      <formula>Y491=""</formula>
    </cfRule>
    <cfRule type="expression" dxfId="1696" priority="2415" stopIfTrue="1">
      <formula>Y491&lt;=0</formula>
    </cfRule>
    <cfRule type="expression" dxfId="1695" priority="2416" stopIfTrue="1">
      <formula>Y491&lt;1</formula>
    </cfRule>
    <cfRule type="expression" dxfId="1694" priority="2417">
      <formula>Y491&gt;=1</formula>
    </cfRule>
  </conditionalFormatting>
  <conditionalFormatting sqref="T529:U530">
    <cfRule type="expression" dxfId="1693" priority="2411" stopIfTrue="1">
      <formula>AND(U529="",V529="",W529="")</formula>
    </cfRule>
    <cfRule type="expression" dxfId="1692" priority="2412" stopIfTrue="1">
      <formula>AND(OR(U529&lt;&gt;"",V529&lt;&gt;"",W529&lt;&gt;""),OR(T529&lt;1,T529=""))</formula>
    </cfRule>
    <cfRule type="expression" dxfId="1691" priority="2413">
      <formula>AND(U529&lt;&gt;"",V529&lt;&gt;"",W529&lt;&gt;"",T529&gt;=1)</formula>
    </cfRule>
  </conditionalFormatting>
  <conditionalFormatting sqref="Y354:AA354">
    <cfRule type="expression" dxfId="1690" priority="2404" stopIfTrue="1">
      <formula>Y354=""</formula>
    </cfRule>
    <cfRule type="expression" dxfId="1689" priority="2405" stopIfTrue="1">
      <formula>Y354&lt;=0</formula>
    </cfRule>
    <cfRule type="expression" dxfId="1688" priority="2406" stopIfTrue="1">
      <formula>Y354&lt;1</formula>
    </cfRule>
    <cfRule type="expression" dxfId="1687" priority="2407">
      <formula>Y354&gt;=1</formula>
    </cfRule>
  </conditionalFormatting>
  <conditionalFormatting sqref="Y355:AA355">
    <cfRule type="expression" dxfId="1686" priority="2400" stopIfTrue="1">
      <formula>Y355=""</formula>
    </cfRule>
    <cfRule type="expression" dxfId="1685" priority="2401" stopIfTrue="1">
      <formula>Y355&lt;=0</formula>
    </cfRule>
    <cfRule type="expression" dxfId="1684" priority="2402" stopIfTrue="1">
      <formula>Y355&lt;1</formula>
    </cfRule>
    <cfRule type="expression" dxfId="1683" priority="2403">
      <formula>Y355&gt;=1</formula>
    </cfRule>
  </conditionalFormatting>
  <conditionalFormatting sqref="Y356:AA356">
    <cfRule type="expression" dxfId="1682" priority="2396" stopIfTrue="1">
      <formula>Y356=""</formula>
    </cfRule>
    <cfRule type="expression" dxfId="1681" priority="2397" stopIfTrue="1">
      <formula>Y356&lt;=0</formula>
    </cfRule>
    <cfRule type="expression" dxfId="1680" priority="2398" stopIfTrue="1">
      <formula>Y356&lt;1</formula>
    </cfRule>
    <cfRule type="expression" dxfId="1679" priority="2399">
      <formula>Y356&gt;=1</formula>
    </cfRule>
  </conditionalFormatting>
  <conditionalFormatting sqref="AB355:AC355">
    <cfRule type="expression" dxfId="1678" priority="2392" stopIfTrue="1">
      <formula>AB355=""</formula>
    </cfRule>
    <cfRule type="expression" dxfId="1677" priority="2393" stopIfTrue="1">
      <formula>AB355&lt;=0</formula>
    </cfRule>
    <cfRule type="expression" dxfId="1676" priority="2394" stopIfTrue="1">
      <formula>AB355&lt;1</formula>
    </cfRule>
    <cfRule type="expression" dxfId="1675" priority="2395">
      <formula>AB355&gt;=1</formula>
    </cfRule>
  </conditionalFormatting>
  <conditionalFormatting sqref="AB356:AC356">
    <cfRule type="expression" dxfId="1674" priority="2388" stopIfTrue="1">
      <formula>AB356=""</formula>
    </cfRule>
    <cfRule type="expression" dxfId="1673" priority="2389" stopIfTrue="1">
      <formula>AB356&lt;=0</formula>
    </cfRule>
    <cfRule type="expression" dxfId="1672" priority="2390" stopIfTrue="1">
      <formula>AB356&lt;1</formula>
    </cfRule>
    <cfRule type="expression" dxfId="1671" priority="2391">
      <formula>AB356&gt;=1</formula>
    </cfRule>
  </conditionalFormatting>
  <conditionalFormatting sqref="AB397:AC397">
    <cfRule type="expression" dxfId="1670" priority="2366" stopIfTrue="1">
      <formula>AC397=""</formula>
    </cfRule>
    <cfRule type="expression" dxfId="1669" priority="2367" stopIfTrue="1">
      <formula>AND(AC397&lt;&gt;"",AB397&lt;1)</formula>
    </cfRule>
    <cfRule type="expression" dxfId="1668" priority="2368">
      <formula>AND(AC397&lt;&gt;"",AB397&gt;=1)</formula>
    </cfRule>
  </conditionalFormatting>
  <conditionalFormatting sqref="Y436:AA436">
    <cfRule type="expression" dxfId="1667" priority="2354" stopIfTrue="1">
      <formula>Y436=""</formula>
    </cfRule>
    <cfRule type="expression" dxfId="1666" priority="2355" stopIfTrue="1">
      <formula>Y436&lt;=0</formula>
    </cfRule>
    <cfRule type="expression" dxfId="1665" priority="2356" stopIfTrue="1">
      <formula>Y436&lt;1</formula>
    </cfRule>
    <cfRule type="expression" dxfId="1664" priority="2357">
      <formula>Y436&gt;=1</formula>
    </cfRule>
  </conditionalFormatting>
  <conditionalFormatting sqref="Y436:AA436">
    <cfRule type="expression" dxfId="1663" priority="2350" stopIfTrue="1">
      <formula>Y436=""</formula>
    </cfRule>
    <cfRule type="expression" dxfId="1662" priority="2351" stopIfTrue="1">
      <formula>Y436&lt;=0</formula>
    </cfRule>
    <cfRule type="expression" dxfId="1661" priority="2352" stopIfTrue="1">
      <formula>Y436&lt;1</formula>
    </cfRule>
    <cfRule type="expression" dxfId="1660" priority="2353">
      <formula>Y436&gt;=1</formula>
    </cfRule>
  </conditionalFormatting>
  <conditionalFormatting sqref="AB436">
    <cfRule type="expression" dxfId="1659" priority="2346" stopIfTrue="1">
      <formula>AB436=""</formula>
    </cfRule>
    <cfRule type="expression" dxfId="1658" priority="2347" stopIfTrue="1">
      <formula>AB436&lt;=0</formula>
    </cfRule>
    <cfRule type="expression" dxfId="1657" priority="2348" stopIfTrue="1">
      <formula>AB436&lt;1</formula>
    </cfRule>
    <cfRule type="expression" dxfId="1656" priority="2349">
      <formula>AB436&gt;=1</formula>
    </cfRule>
  </conditionalFormatting>
  <conditionalFormatting sqref="AB436">
    <cfRule type="expression" dxfId="1655" priority="2342" stopIfTrue="1">
      <formula>AB436=""</formula>
    </cfRule>
    <cfRule type="expression" dxfId="1654" priority="2343" stopIfTrue="1">
      <formula>AB436&lt;=0</formula>
    </cfRule>
    <cfRule type="expression" dxfId="1653" priority="2344" stopIfTrue="1">
      <formula>AB436&lt;1</formula>
    </cfRule>
    <cfRule type="expression" dxfId="1652" priority="2345">
      <formula>AB436&gt;=1</formula>
    </cfRule>
  </conditionalFormatting>
  <conditionalFormatting sqref="AC436">
    <cfRule type="expression" dxfId="1651" priority="2338" stopIfTrue="1">
      <formula>AC436=""</formula>
    </cfRule>
    <cfRule type="expression" dxfId="1650" priority="2339" stopIfTrue="1">
      <formula>AC436&lt;=0</formula>
    </cfRule>
    <cfRule type="expression" dxfId="1649" priority="2340" stopIfTrue="1">
      <formula>AC436&lt;1</formula>
    </cfRule>
    <cfRule type="expression" dxfId="1648" priority="2341">
      <formula>AC436&gt;=1</formula>
    </cfRule>
  </conditionalFormatting>
  <conditionalFormatting sqref="Y344:AC344 Y342:AC342">
    <cfRule type="expression" dxfId="1647" priority="2322" stopIfTrue="1">
      <formula>Y342=""</formula>
    </cfRule>
    <cfRule type="expression" dxfId="1646" priority="2323" stopIfTrue="1">
      <formula>Y342&lt;=0</formula>
    </cfRule>
    <cfRule type="expression" dxfId="1645" priority="2324" stopIfTrue="1">
      <formula>Y342&lt;1</formula>
    </cfRule>
    <cfRule type="expression" dxfId="1644" priority="2325">
      <formula>Y342&gt;=1</formula>
    </cfRule>
  </conditionalFormatting>
  <conditionalFormatting sqref="Y344:AC344 Y342:AC342">
    <cfRule type="expression" dxfId="1643" priority="2318" stopIfTrue="1">
      <formula>Y342=""</formula>
    </cfRule>
    <cfRule type="expression" dxfId="1642" priority="2319" stopIfTrue="1">
      <formula>Y342&lt;=0</formula>
    </cfRule>
    <cfRule type="expression" dxfId="1641" priority="2320" stopIfTrue="1">
      <formula>Y342&lt;1</formula>
    </cfRule>
    <cfRule type="expression" dxfId="1640" priority="2321">
      <formula>Y342&gt;=1</formula>
    </cfRule>
  </conditionalFormatting>
  <conditionalFormatting sqref="Y339:AC339">
    <cfRule type="expression" dxfId="1639" priority="2314" stopIfTrue="1">
      <formula>Y339=""</formula>
    </cfRule>
    <cfRule type="expression" dxfId="1638" priority="2315" stopIfTrue="1">
      <formula>Y339&lt;=0</formula>
    </cfRule>
    <cfRule type="expression" dxfId="1637" priority="2316" stopIfTrue="1">
      <formula>Y339&lt;1</formula>
    </cfRule>
    <cfRule type="expression" dxfId="1636" priority="2317">
      <formula>Y339&gt;=1</formula>
    </cfRule>
  </conditionalFormatting>
  <conditionalFormatting sqref="Y339:AC339">
    <cfRule type="expression" dxfId="1635" priority="2310" stopIfTrue="1">
      <formula>Y339=""</formula>
    </cfRule>
    <cfRule type="expression" dxfId="1634" priority="2311" stopIfTrue="1">
      <formula>Y339&lt;=0</formula>
    </cfRule>
    <cfRule type="expression" dxfId="1633" priority="2312" stopIfTrue="1">
      <formula>Y339&lt;1</formula>
    </cfRule>
    <cfRule type="expression" dxfId="1632" priority="2313">
      <formula>Y339&gt;=1</formula>
    </cfRule>
  </conditionalFormatting>
  <conditionalFormatting sqref="Y333:AC334">
    <cfRule type="expression" dxfId="1631" priority="2306" stopIfTrue="1">
      <formula>Y333=""</formula>
    </cfRule>
    <cfRule type="expression" dxfId="1630" priority="2307" stopIfTrue="1">
      <formula>Y333&lt;=0</formula>
    </cfRule>
    <cfRule type="expression" dxfId="1629" priority="2308" stopIfTrue="1">
      <formula>Y333&lt;1</formula>
    </cfRule>
    <cfRule type="expression" dxfId="1628" priority="2309">
      <formula>Y333&gt;=1</formula>
    </cfRule>
  </conditionalFormatting>
  <conditionalFormatting sqref="Y333:AC334">
    <cfRule type="expression" dxfId="1627" priority="2302" stopIfTrue="1">
      <formula>Y333=""</formula>
    </cfRule>
    <cfRule type="expression" dxfId="1626" priority="2303" stopIfTrue="1">
      <formula>Y333&lt;=0</formula>
    </cfRule>
    <cfRule type="expression" dxfId="1625" priority="2304" stopIfTrue="1">
      <formula>Y333&lt;1</formula>
    </cfRule>
    <cfRule type="expression" dxfId="1624" priority="2305">
      <formula>Y333&gt;=1</formula>
    </cfRule>
  </conditionalFormatting>
  <conditionalFormatting sqref="Y308:AC308">
    <cfRule type="expression" dxfId="1623" priority="2298" stopIfTrue="1">
      <formula>Y308=""</formula>
    </cfRule>
    <cfRule type="expression" dxfId="1622" priority="2299" stopIfTrue="1">
      <formula>Y308&lt;=0</formula>
    </cfRule>
    <cfRule type="expression" dxfId="1621" priority="2300" stopIfTrue="1">
      <formula>Y308&lt;1</formula>
    </cfRule>
    <cfRule type="expression" dxfId="1620" priority="2301">
      <formula>Y308&gt;=1</formula>
    </cfRule>
  </conditionalFormatting>
  <conditionalFormatting sqref="Y308:AC308">
    <cfRule type="expression" dxfId="1619" priority="2294" stopIfTrue="1">
      <formula>Y308=""</formula>
    </cfRule>
    <cfRule type="expression" dxfId="1618" priority="2295" stopIfTrue="1">
      <formula>Y308&lt;=0</formula>
    </cfRule>
    <cfRule type="expression" dxfId="1617" priority="2296" stopIfTrue="1">
      <formula>Y308&lt;1</formula>
    </cfRule>
    <cfRule type="expression" dxfId="1616" priority="2297">
      <formula>Y308&gt;=1</formula>
    </cfRule>
  </conditionalFormatting>
  <conditionalFormatting sqref="Y298:AC298">
    <cfRule type="expression" dxfId="1615" priority="2266" stopIfTrue="1">
      <formula>Y298=""</formula>
    </cfRule>
    <cfRule type="expression" dxfId="1614" priority="2267" stopIfTrue="1">
      <formula>Y298&lt;=0</formula>
    </cfRule>
    <cfRule type="expression" dxfId="1613" priority="2268" stopIfTrue="1">
      <formula>Y298&lt;1</formula>
    </cfRule>
    <cfRule type="expression" dxfId="1612" priority="2269">
      <formula>Y298&gt;=1</formula>
    </cfRule>
  </conditionalFormatting>
  <conditionalFormatting sqref="Y298:AC298">
    <cfRule type="expression" dxfId="1611" priority="2262" stopIfTrue="1">
      <formula>Y298=""</formula>
    </cfRule>
    <cfRule type="expression" dxfId="1610" priority="2263" stopIfTrue="1">
      <formula>Y298&lt;=0</formula>
    </cfRule>
    <cfRule type="expression" dxfId="1609" priority="2264" stopIfTrue="1">
      <formula>Y298&lt;1</formula>
    </cfRule>
    <cfRule type="expression" dxfId="1608" priority="2265">
      <formula>Y298&gt;=1</formula>
    </cfRule>
  </conditionalFormatting>
  <conditionalFormatting sqref="T298:V298">
    <cfRule type="expression" dxfId="1607" priority="2258" stopIfTrue="1">
      <formula>T298=""</formula>
    </cfRule>
    <cfRule type="expression" dxfId="1606" priority="2259" stopIfTrue="1">
      <formula>T298&lt;=0</formula>
    </cfRule>
    <cfRule type="expression" dxfId="1605" priority="2260" stopIfTrue="1">
      <formula>T298&lt;1</formula>
    </cfRule>
    <cfRule type="expression" dxfId="1604" priority="2261">
      <formula>T298&gt;=1</formula>
    </cfRule>
  </conditionalFormatting>
  <conditionalFormatting sqref="Y270:AC270">
    <cfRule type="expression" dxfId="1603" priority="2254" stopIfTrue="1">
      <formula>Y270=""</formula>
    </cfRule>
    <cfRule type="expression" dxfId="1602" priority="2255" stopIfTrue="1">
      <formula>Y270&lt;=0</formula>
    </cfRule>
    <cfRule type="expression" dxfId="1601" priority="2256" stopIfTrue="1">
      <formula>Y270&lt;1</formula>
    </cfRule>
    <cfRule type="expression" dxfId="1600" priority="2257">
      <formula>Y270&gt;=1</formula>
    </cfRule>
  </conditionalFormatting>
  <conditionalFormatting sqref="Y248:AC249">
    <cfRule type="expression" dxfId="1599" priority="2250" stopIfTrue="1">
      <formula>Y248=""</formula>
    </cfRule>
    <cfRule type="expression" dxfId="1598" priority="2251" stopIfTrue="1">
      <formula>Y248&lt;=0</formula>
    </cfRule>
    <cfRule type="expression" dxfId="1597" priority="2252" stopIfTrue="1">
      <formula>Y248&lt;1</formula>
    </cfRule>
    <cfRule type="expression" dxfId="1596" priority="2253">
      <formula>Y248&gt;=1</formula>
    </cfRule>
  </conditionalFormatting>
  <conditionalFormatting sqref="Y243:AC243">
    <cfRule type="expression" dxfId="1595" priority="2246" stopIfTrue="1">
      <formula>Y243=""</formula>
    </cfRule>
    <cfRule type="expression" dxfId="1594" priority="2247" stopIfTrue="1">
      <formula>Y243&lt;=0</formula>
    </cfRule>
    <cfRule type="expression" dxfId="1593" priority="2248" stopIfTrue="1">
      <formula>Y243&lt;1</formula>
    </cfRule>
    <cfRule type="expression" dxfId="1592" priority="2249">
      <formula>Y243&gt;=1</formula>
    </cfRule>
  </conditionalFormatting>
  <conditionalFormatting sqref="Y242:AC242">
    <cfRule type="expression" dxfId="1591" priority="2242" stopIfTrue="1">
      <formula>Y242=""</formula>
    </cfRule>
    <cfRule type="expression" dxfId="1590" priority="2243" stopIfTrue="1">
      <formula>Y242&lt;=0</formula>
    </cfRule>
    <cfRule type="expression" dxfId="1589" priority="2244" stopIfTrue="1">
      <formula>Y242&lt;1</formula>
    </cfRule>
    <cfRule type="expression" dxfId="1588" priority="2245">
      <formula>Y242&gt;=1</formula>
    </cfRule>
  </conditionalFormatting>
  <conditionalFormatting sqref="Y236:AC236">
    <cfRule type="expression" dxfId="1587" priority="2238" stopIfTrue="1">
      <formula>Y236=""</formula>
    </cfRule>
    <cfRule type="expression" dxfId="1586" priority="2239" stopIfTrue="1">
      <formula>Y236&lt;=0</formula>
    </cfRule>
    <cfRule type="expression" dxfId="1585" priority="2240" stopIfTrue="1">
      <formula>Y236&lt;1</formula>
    </cfRule>
    <cfRule type="expression" dxfId="1584" priority="2241">
      <formula>Y236&gt;=1</formula>
    </cfRule>
  </conditionalFormatting>
  <conditionalFormatting sqref="Y237:AC237">
    <cfRule type="expression" dxfId="1583" priority="2234" stopIfTrue="1">
      <formula>Y237=""</formula>
    </cfRule>
    <cfRule type="expression" dxfId="1582" priority="2235" stopIfTrue="1">
      <formula>Y237&lt;=0</formula>
    </cfRule>
    <cfRule type="expression" dxfId="1581" priority="2236" stopIfTrue="1">
      <formula>Y237&lt;1</formula>
    </cfRule>
    <cfRule type="expression" dxfId="1580" priority="2237">
      <formula>Y237&gt;=1</formula>
    </cfRule>
  </conditionalFormatting>
  <conditionalFormatting sqref="Y227:AC227">
    <cfRule type="expression" dxfId="1579" priority="2230" stopIfTrue="1">
      <formula>Y227=""</formula>
    </cfRule>
    <cfRule type="expression" dxfId="1578" priority="2231" stopIfTrue="1">
      <formula>Y227&lt;=0</formula>
    </cfRule>
    <cfRule type="expression" dxfId="1577" priority="2232" stopIfTrue="1">
      <formula>Y227&lt;1</formula>
    </cfRule>
    <cfRule type="expression" dxfId="1576" priority="2233">
      <formula>Y227&gt;=1</formula>
    </cfRule>
  </conditionalFormatting>
  <conditionalFormatting sqref="Y228:AC228">
    <cfRule type="expression" dxfId="1575" priority="2226" stopIfTrue="1">
      <formula>Y228=""</formula>
    </cfRule>
    <cfRule type="expression" dxfId="1574" priority="2227" stopIfTrue="1">
      <formula>Y228&lt;=0</formula>
    </cfRule>
    <cfRule type="expression" dxfId="1573" priority="2228" stopIfTrue="1">
      <formula>Y228&lt;1</formula>
    </cfRule>
    <cfRule type="expression" dxfId="1572" priority="2229">
      <formula>Y228&gt;=1</formula>
    </cfRule>
  </conditionalFormatting>
  <conditionalFormatting sqref="Y217:AC218">
    <cfRule type="expression" dxfId="1571" priority="2222" stopIfTrue="1">
      <formula>Y217=""</formula>
    </cfRule>
    <cfRule type="expression" dxfId="1570" priority="2223" stopIfTrue="1">
      <formula>Y217&lt;=0</formula>
    </cfRule>
    <cfRule type="expression" dxfId="1569" priority="2224" stopIfTrue="1">
      <formula>Y217&lt;1</formula>
    </cfRule>
    <cfRule type="expression" dxfId="1568" priority="2225">
      <formula>Y217&gt;=1</formula>
    </cfRule>
  </conditionalFormatting>
  <conditionalFormatting sqref="Y193:AC193">
    <cfRule type="expression" dxfId="1567" priority="2218" stopIfTrue="1">
      <formula>Y193=""</formula>
    </cfRule>
    <cfRule type="expression" dxfId="1566" priority="2219" stopIfTrue="1">
      <formula>Y193&lt;=0</formula>
    </cfRule>
    <cfRule type="expression" dxfId="1565" priority="2220" stopIfTrue="1">
      <formula>Y193&lt;1</formula>
    </cfRule>
    <cfRule type="expression" dxfId="1564" priority="2221">
      <formula>Y193&gt;=1</formula>
    </cfRule>
  </conditionalFormatting>
  <conditionalFormatting sqref="Y194:AC194">
    <cfRule type="expression" dxfId="1563" priority="2214" stopIfTrue="1">
      <formula>Y194=""</formula>
    </cfRule>
    <cfRule type="expression" dxfId="1562" priority="2215" stopIfTrue="1">
      <formula>Y194&lt;=0</formula>
    </cfRule>
    <cfRule type="expression" dxfId="1561" priority="2216" stopIfTrue="1">
      <formula>Y194&lt;1</formula>
    </cfRule>
    <cfRule type="expression" dxfId="1560" priority="2217">
      <formula>Y194&gt;=1</formula>
    </cfRule>
  </conditionalFormatting>
  <conditionalFormatting sqref="T533:W533 Y533:AC533">
    <cfRule type="expression" dxfId="1559" priority="2187" stopIfTrue="1">
      <formula>T533=""</formula>
    </cfRule>
    <cfRule type="expression" dxfId="1558" priority="2188" stopIfTrue="1">
      <formula>T533&lt;=0</formula>
    </cfRule>
    <cfRule type="expression" dxfId="1557" priority="2189" stopIfTrue="1">
      <formula>T533&lt;1</formula>
    </cfRule>
    <cfRule type="expression" dxfId="1556" priority="2190">
      <formula>T533&gt;=1</formula>
    </cfRule>
  </conditionalFormatting>
  <conditionalFormatting sqref="T535:W535 Y535:AC535">
    <cfRule type="expression" dxfId="1555" priority="2183" stopIfTrue="1">
      <formula>T535=""</formula>
    </cfRule>
    <cfRule type="expression" dxfId="1554" priority="2184" stopIfTrue="1">
      <formula>T535&lt;=0</formula>
    </cfRule>
    <cfRule type="expression" dxfId="1553" priority="2185" stopIfTrue="1">
      <formula>T535&lt;1</formula>
    </cfRule>
    <cfRule type="expression" dxfId="1552" priority="2186">
      <formula>T535&gt;=1</formula>
    </cfRule>
  </conditionalFormatting>
  <conditionalFormatting sqref="T536:W538 Y536:AC538">
    <cfRule type="expression" dxfId="1551" priority="2179" stopIfTrue="1">
      <formula>T536=""</formula>
    </cfRule>
    <cfRule type="expression" dxfId="1550" priority="2180" stopIfTrue="1">
      <formula>T536&lt;=0</formula>
    </cfRule>
    <cfRule type="expression" dxfId="1549" priority="2181" stopIfTrue="1">
      <formula>T536&lt;1</formula>
    </cfRule>
    <cfRule type="expression" dxfId="1548" priority="2182">
      <formula>T536&gt;=1</formula>
    </cfRule>
  </conditionalFormatting>
  <conditionalFormatting sqref="W580">
    <cfRule type="expression" dxfId="1547" priority="2157" stopIfTrue="1">
      <formula>W580=""</formula>
    </cfRule>
    <cfRule type="expression" dxfId="1546" priority="2158" stopIfTrue="1">
      <formula>W580&lt;=0</formula>
    </cfRule>
    <cfRule type="expression" dxfId="1545" priority="2159" stopIfTrue="1">
      <formula>W580&lt;1</formula>
    </cfRule>
    <cfRule type="expression" dxfId="1544" priority="2160">
      <formula>W580&gt;=1</formula>
    </cfRule>
  </conditionalFormatting>
  <conditionalFormatting sqref="Y580:AA580">
    <cfRule type="expression" dxfId="1543" priority="2145" stopIfTrue="1">
      <formula>Y580=""</formula>
    </cfRule>
    <cfRule type="expression" dxfId="1542" priority="2146" stopIfTrue="1">
      <formula>Y580&lt;=0</formula>
    </cfRule>
    <cfRule type="expression" dxfId="1541" priority="2147" stopIfTrue="1">
      <formula>Y580&lt;1</formula>
    </cfRule>
    <cfRule type="expression" dxfId="1540" priority="2148">
      <formula>Y580&gt;=1</formula>
    </cfRule>
  </conditionalFormatting>
  <conditionalFormatting sqref="AB580">
    <cfRule type="expression" dxfId="1539" priority="2141" stopIfTrue="1">
      <formula>AB580=""</formula>
    </cfRule>
    <cfRule type="expression" dxfId="1538" priority="2142" stopIfTrue="1">
      <formula>AB580&lt;=0</formula>
    </cfRule>
    <cfRule type="expression" dxfId="1537" priority="2143" stopIfTrue="1">
      <formula>AB580&lt;1</formula>
    </cfRule>
    <cfRule type="expression" dxfId="1536" priority="2144">
      <formula>AB580&gt;=1</formula>
    </cfRule>
  </conditionalFormatting>
  <conditionalFormatting sqref="AB580">
    <cfRule type="expression" dxfId="1535" priority="2137" stopIfTrue="1">
      <formula>AB580=""</formula>
    </cfRule>
    <cfRule type="expression" dxfId="1534" priority="2138" stopIfTrue="1">
      <formula>AB580&lt;=0</formula>
    </cfRule>
    <cfRule type="expression" dxfId="1533" priority="2139" stopIfTrue="1">
      <formula>AB580&lt;1</formula>
    </cfRule>
    <cfRule type="expression" dxfId="1532" priority="2140">
      <formula>AB580&gt;=1</formula>
    </cfRule>
  </conditionalFormatting>
  <conditionalFormatting sqref="AC580">
    <cfRule type="expression" dxfId="1531" priority="2133" stopIfTrue="1">
      <formula>AC580=""</formula>
    </cfRule>
    <cfRule type="expression" dxfId="1530" priority="2134" stopIfTrue="1">
      <formula>AC580&lt;=0</formula>
    </cfRule>
    <cfRule type="expression" dxfId="1529" priority="2135" stopIfTrue="1">
      <formula>AC580&lt;1</formula>
    </cfRule>
    <cfRule type="expression" dxfId="1528" priority="2136">
      <formula>AC580&gt;=1</formula>
    </cfRule>
  </conditionalFormatting>
  <conditionalFormatting sqref="Y74:AC74">
    <cfRule type="expression" dxfId="1527" priority="2129" stopIfTrue="1">
      <formula>Y74=""</formula>
    </cfRule>
    <cfRule type="expression" dxfId="1526" priority="2130" stopIfTrue="1">
      <formula>Y74&lt;=0</formula>
    </cfRule>
    <cfRule type="expression" dxfId="1525" priority="2131" stopIfTrue="1">
      <formula>Y74&lt;1</formula>
    </cfRule>
    <cfRule type="expression" dxfId="1524" priority="2132">
      <formula>Y74&gt;=1</formula>
    </cfRule>
  </conditionalFormatting>
  <conditionalFormatting sqref="Y87:AC87">
    <cfRule type="expression" dxfId="1523" priority="2125" stopIfTrue="1">
      <formula>Y87=""</formula>
    </cfRule>
    <cfRule type="expression" dxfId="1522" priority="2126" stopIfTrue="1">
      <formula>Y87&lt;=0</formula>
    </cfRule>
    <cfRule type="expression" dxfId="1521" priority="2127" stopIfTrue="1">
      <formula>Y87&lt;1</formula>
    </cfRule>
    <cfRule type="expression" dxfId="1520" priority="2128">
      <formula>Y87&gt;=1</formula>
    </cfRule>
  </conditionalFormatting>
  <conditionalFormatting sqref="Y102:AC102">
    <cfRule type="expression" dxfId="1519" priority="2121" stopIfTrue="1">
      <formula>Y102=""</formula>
    </cfRule>
    <cfRule type="expression" dxfId="1518" priority="2122" stopIfTrue="1">
      <formula>Y102&lt;=0</formula>
    </cfRule>
    <cfRule type="expression" dxfId="1517" priority="2123" stopIfTrue="1">
      <formula>Y102&lt;1</formula>
    </cfRule>
    <cfRule type="expression" dxfId="1516" priority="2124">
      <formula>Y102&gt;=1</formula>
    </cfRule>
  </conditionalFormatting>
  <conditionalFormatting sqref="Y103:AC103">
    <cfRule type="expression" dxfId="1515" priority="2117" stopIfTrue="1">
      <formula>Y103=""</formula>
    </cfRule>
    <cfRule type="expression" dxfId="1514" priority="2118" stopIfTrue="1">
      <formula>Y103&lt;=0</formula>
    </cfRule>
    <cfRule type="expression" dxfId="1513" priority="2119" stopIfTrue="1">
      <formula>Y103&lt;1</formula>
    </cfRule>
    <cfRule type="expression" dxfId="1512" priority="2120">
      <formula>Y103&gt;=1</formula>
    </cfRule>
  </conditionalFormatting>
  <conditionalFormatting sqref="Y440:AC440">
    <cfRule type="expression" dxfId="1511" priority="2113" stopIfTrue="1">
      <formula>Y440=""</formula>
    </cfRule>
    <cfRule type="expression" dxfId="1510" priority="2114" stopIfTrue="1">
      <formula>Y440&lt;=0</formula>
    </cfRule>
    <cfRule type="expression" dxfId="1509" priority="2115" stopIfTrue="1">
      <formula>Y440&lt;1</formula>
    </cfRule>
    <cfRule type="expression" dxfId="1508" priority="2116">
      <formula>Y440&gt;=1</formula>
    </cfRule>
  </conditionalFormatting>
  <conditionalFormatting sqref="AB100:AC100">
    <cfRule type="expression" dxfId="1507" priority="2109" stopIfTrue="1">
      <formula>AB100=""</formula>
    </cfRule>
    <cfRule type="expression" dxfId="1506" priority="2110" stopIfTrue="1">
      <formula>AB100&lt;=0</formula>
    </cfRule>
    <cfRule type="expression" dxfId="1505" priority="2111" stopIfTrue="1">
      <formula>AB100&lt;1</formula>
    </cfRule>
    <cfRule type="expression" dxfId="1504" priority="2112">
      <formula>AB100&gt;=1</formula>
    </cfRule>
  </conditionalFormatting>
  <conditionalFormatting sqref="Y446:AC446">
    <cfRule type="expression" dxfId="1503" priority="2105" stopIfTrue="1">
      <formula>Y446=""</formula>
    </cfRule>
    <cfRule type="expression" dxfId="1502" priority="2106" stopIfTrue="1">
      <formula>Y446&lt;=0</formula>
    </cfRule>
    <cfRule type="expression" dxfId="1501" priority="2107" stopIfTrue="1">
      <formula>Y446&lt;1</formula>
    </cfRule>
    <cfRule type="expression" dxfId="1500" priority="2108">
      <formula>Y446&gt;=1</formula>
    </cfRule>
  </conditionalFormatting>
  <conditionalFormatting sqref="T507:T509">
    <cfRule type="expression" dxfId="1499" priority="2094" stopIfTrue="1">
      <formula>AND(U507="", V507="", W507="")</formula>
    </cfRule>
    <cfRule type="expression" dxfId="1498" priority="2095" stopIfTrue="1">
      <formula>AND(OR(U507&lt;&gt;"",V507&lt;&gt;"",W507&lt;&gt;""),OR(T507&lt;1,T507=""))</formula>
    </cfRule>
    <cfRule type="expression" dxfId="1497" priority="2096">
      <formula>AND(U507&lt;&gt;"",V507&lt;&gt;"",W507&lt;&gt;"",T507&gt;=1)</formula>
    </cfRule>
  </conditionalFormatting>
  <conditionalFormatting sqref="AB590:AB594 AB588 AB576:AB577 AB569:AB571 AB549:AB551 AB545 AB522 AB507:AB509 AB502 AB484 AB476:AB479 AB474 AB469:AB471 AB452:AB455 AB450 AB447:AB448 AB441:AB442 AB430:AB434 AB428 AB423:AB426 AB418 AB394 AB383 AB351:AB352 AB347 AB315 AB277:AB279 AB265 AB262:AB263 AB153 AB148 AB143 AB138 AB133 AB123 AB114 AB90:AB91 AB85 AB79 AB77 AB72 AB66:AB67">
    <cfRule type="expression" dxfId="1496" priority="2088" stopIfTrue="1">
      <formula>AC66=""</formula>
    </cfRule>
    <cfRule type="expression" dxfId="1495" priority="2089" stopIfTrue="1">
      <formula>AND(AC66&lt;&gt;"",AB66&lt;1)</formula>
    </cfRule>
    <cfRule type="expression" dxfId="1494" priority="2090">
      <formula>AND(AC66&lt;&gt;"",AB66&gt;=1)</formula>
    </cfRule>
  </conditionalFormatting>
  <conditionalFormatting sqref="T472">
    <cfRule type="expression" dxfId="1493" priority="2080" stopIfTrue="1">
      <formula>T472=""</formula>
    </cfRule>
    <cfRule type="expression" dxfId="1492" priority="2081" stopIfTrue="1">
      <formula>T472&lt;=0</formula>
    </cfRule>
    <cfRule type="expression" dxfId="1491" priority="2082" stopIfTrue="1">
      <formula>T472&lt;1</formula>
    </cfRule>
    <cfRule type="expression" dxfId="1490" priority="2083">
      <formula>T472&gt;=1</formula>
    </cfRule>
  </conditionalFormatting>
  <conditionalFormatting sqref="AB472">
    <cfRule type="expression" dxfId="1489" priority="2076" stopIfTrue="1">
      <formula>AB472=""</formula>
    </cfRule>
    <cfRule type="expression" dxfId="1488" priority="2077" stopIfTrue="1">
      <formula>AB472&lt;=0</formula>
    </cfRule>
    <cfRule type="expression" dxfId="1487" priority="2078" stopIfTrue="1">
      <formula>AB472&lt;1</formula>
    </cfRule>
    <cfRule type="expression" dxfId="1486" priority="2079">
      <formula>AB472&gt;=1</formula>
    </cfRule>
  </conditionalFormatting>
  <conditionalFormatting sqref="U489:W489 Y489:AA489 AC489">
    <cfRule type="expression" dxfId="1485" priority="2068" stopIfTrue="1">
      <formula>U489=""</formula>
    </cfRule>
    <cfRule type="expression" dxfId="1484" priority="2069" stopIfTrue="1">
      <formula>U489&lt;=0</formula>
    </cfRule>
    <cfRule type="expression" dxfId="1483" priority="2070" stopIfTrue="1">
      <formula>U489&lt;1</formula>
    </cfRule>
    <cfRule type="expression" dxfId="1482" priority="2071">
      <formula>U489&gt;=1</formula>
    </cfRule>
  </conditionalFormatting>
  <conditionalFormatting sqref="T489">
    <cfRule type="expression" dxfId="1481" priority="2065" stopIfTrue="1">
      <formula>AND(U489="", V489="", W489="")</formula>
    </cfRule>
    <cfRule type="expression" dxfId="1480" priority="2066" stopIfTrue="1">
      <formula>AND(U489&lt;&gt;"",V489&lt;&gt;"",W489&lt;&gt;"",T489&lt;1)</formula>
    </cfRule>
    <cfRule type="expression" dxfId="1479" priority="2067">
      <formula>AND(U489&lt;&gt;"",V489&lt;&gt;"",W489&lt;&gt;"",T489&gt;=1)</formula>
    </cfRule>
  </conditionalFormatting>
  <conditionalFormatting sqref="T489">
    <cfRule type="expression" dxfId="1478" priority="2059" stopIfTrue="1">
      <formula>AND(U489="", V489="", W489="")</formula>
    </cfRule>
    <cfRule type="expression" dxfId="1477" priority="2060" stopIfTrue="1">
      <formula>AND(OR(U489&lt;&gt;"",V489&lt;&gt;"",W489&lt;&gt;""),OR(T489&lt;1,T489=""))</formula>
    </cfRule>
    <cfRule type="expression" dxfId="1476" priority="2061">
      <formula>AND(U489&lt;&gt;"",V489&lt;&gt;"",W489&lt;&gt;"",T489&gt;=1)</formula>
    </cfRule>
  </conditionalFormatting>
  <conditionalFormatting sqref="U490:W490 Y490:AA490 AC490">
    <cfRule type="expression" dxfId="1475" priority="2055" stopIfTrue="1">
      <formula>U490=""</formula>
    </cfRule>
    <cfRule type="expression" dxfId="1474" priority="2056" stopIfTrue="1">
      <formula>U490&lt;=0</formula>
    </cfRule>
    <cfRule type="expression" dxfId="1473" priority="2057" stopIfTrue="1">
      <formula>U490&lt;1</formula>
    </cfRule>
    <cfRule type="expression" dxfId="1472" priority="2058">
      <formula>U490&gt;=1</formula>
    </cfRule>
  </conditionalFormatting>
  <conditionalFormatting sqref="T490">
    <cfRule type="expression" dxfId="1471" priority="2052" stopIfTrue="1">
      <formula>AND(U490="", V490="", W490="")</formula>
    </cfRule>
    <cfRule type="expression" dxfId="1470" priority="2053" stopIfTrue="1">
      <formula>AND(U490&lt;&gt;"",V490&lt;&gt;"",W490&lt;&gt;"",T490&lt;1)</formula>
    </cfRule>
    <cfRule type="expression" dxfId="1469" priority="2054">
      <formula>AND(U490&lt;&gt;"",V490&lt;&gt;"",W490&lt;&gt;"",T490&gt;=1)</formula>
    </cfRule>
  </conditionalFormatting>
  <conditionalFormatting sqref="AB490">
    <cfRule type="expression" dxfId="1468" priority="2049" stopIfTrue="1">
      <formula>AC490=""</formula>
    </cfRule>
    <cfRule type="expression" dxfId="1467" priority="2050" stopIfTrue="1">
      <formula>AND(AC490&lt;&gt;"",AB490&lt;1)</formula>
    </cfRule>
    <cfRule type="expression" dxfId="1466" priority="2051">
      <formula>AND(AC490&lt;&gt;"",AB490&gt;=1)</formula>
    </cfRule>
  </conditionalFormatting>
  <conditionalFormatting sqref="T490">
    <cfRule type="expression" dxfId="1465" priority="2046" stopIfTrue="1">
      <formula>AND(U490="", V490="", W490="")</formula>
    </cfRule>
    <cfRule type="expression" dxfId="1464" priority="2047" stopIfTrue="1">
      <formula>AND(OR(U490&lt;&gt;"",V490&lt;&gt;"",W490&lt;&gt;""),OR(T490&lt;1,T490=""))</formula>
    </cfRule>
    <cfRule type="expression" dxfId="1463" priority="2048">
      <formula>AND(U490&lt;&gt;"",V490&lt;&gt;"",W490&lt;&gt;"",T490&gt;=1)</formula>
    </cfRule>
  </conditionalFormatting>
  <conditionalFormatting sqref="AC507">
    <cfRule type="expression" dxfId="1462" priority="2018" stopIfTrue="1">
      <formula>AC507=""</formula>
    </cfRule>
    <cfRule type="expression" dxfId="1461" priority="2019" stopIfTrue="1">
      <formula>AC507&lt;=0</formula>
    </cfRule>
    <cfRule type="expression" dxfId="1460" priority="2020" stopIfTrue="1">
      <formula>AC507&lt;1</formula>
    </cfRule>
    <cfRule type="expression" dxfId="1459" priority="2021">
      <formula>AC507&gt;=1</formula>
    </cfRule>
  </conditionalFormatting>
  <conditionalFormatting sqref="AC507">
    <cfRule type="expression" dxfId="1458" priority="2014" stopIfTrue="1">
      <formula>AC507=""</formula>
    </cfRule>
    <cfRule type="expression" dxfId="1457" priority="2015" stopIfTrue="1">
      <formula>AC507&lt;=0</formula>
    </cfRule>
    <cfRule type="expression" dxfId="1456" priority="2016" stopIfTrue="1">
      <formula>AC507&lt;1</formula>
    </cfRule>
    <cfRule type="expression" dxfId="1455" priority="2017">
      <formula>AC507&gt;=1</formula>
    </cfRule>
  </conditionalFormatting>
  <conditionalFormatting sqref="Y508:AA508">
    <cfRule type="expression" dxfId="1454" priority="2010" stopIfTrue="1">
      <formula>Y508=""</formula>
    </cfRule>
    <cfRule type="expression" dxfId="1453" priority="2011" stopIfTrue="1">
      <formula>Y508&lt;=0</formula>
    </cfRule>
    <cfRule type="expression" dxfId="1452" priority="2012" stopIfTrue="1">
      <formula>Y508&lt;1</formula>
    </cfRule>
    <cfRule type="expression" dxfId="1451" priority="2013">
      <formula>Y508&gt;=1</formula>
    </cfRule>
  </conditionalFormatting>
  <conditionalFormatting sqref="Y508:AA508">
    <cfRule type="expression" dxfId="1450" priority="2006" stopIfTrue="1">
      <formula>Y508=""</formula>
    </cfRule>
    <cfRule type="expression" dxfId="1449" priority="2007" stopIfTrue="1">
      <formula>Y508&lt;=0</formula>
    </cfRule>
    <cfRule type="expression" dxfId="1448" priority="2008" stopIfTrue="1">
      <formula>Y508&lt;1</formula>
    </cfRule>
    <cfRule type="expression" dxfId="1447" priority="2009">
      <formula>Y508&gt;=1</formula>
    </cfRule>
  </conditionalFormatting>
  <conditionalFormatting sqref="Y508:AA508">
    <cfRule type="expression" dxfId="1446" priority="2002" stopIfTrue="1">
      <formula>Y508=""</formula>
    </cfRule>
    <cfRule type="expression" dxfId="1445" priority="2003" stopIfTrue="1">
      <formula>Y508&lt;=0</formula>
    </cfRule>
    <cfRule type="expression" dxfId="1444" priority="2004" stopIfTrue="1">
      <formula>Y508&lt;1</formula>
    </cfRule>
    <cfRule type="expression" dxfId="1443" priority="2005">
      <formula>Y508&gt;=1</formula>
    </cfRule>
  </conditionalFormatting>
  <conditionalFormatting sqref="Y508:AA508">
    <cfRule type="expression" dxfId="1442" priority="1998" stopIfTrue="1">
      <formula>Y508=""</formula>
    </cfRule>
    <cfRule type="expression" dxfId="1441" priority="1999" stopIfTrue="1">
      <formula>Y508&lt;=0</formula>
    </cfRule>
    <cfRule type="expression" dxfId="1440" priority="2000" stopIfTrue="1">
      <formula>Y508&lt;1</formula>
    </cfRule>
    <cfRule type="expression" dxfId="1439" priority="2001">
      <formula>Y508&gt;=1</formula>
    </cfRule>
  </conditionalFormatting>
  <conditionalFormatting sqref="AC508">
    <cfRule type="expression" dxfId="1438" priority="1994" stopIfTrue="1">
      <formula>AC508=""</formula>
    </cfRule>
    <cfRule type="expression" dxfId="1437" priority="1995" stopIfTrue="1">
      <formula>AC508&lt;=0</formula>
    </cfRule>
    <cfRule type="expression" dxfId="1436" priority="1996" stopIfTrue="1">
      <formula>AC508&lt;1</formula>
    </cfRule>
    <cfRule type="expression" dxfId="1435" priority="1997">
      <formula>AC508&gt;=1</formula>
    </cfRule>
  </conditionalFormatting>
  <conditionalFormatting sqref="AC508">
    <cfRule type="expression" dxfId="1434" priority="1990" stopIfTrue="1">
      <formula>AC508=""</formula>
    </cfRule>
    <cfRule type="expression" dxfId="1433" priority="1991" stopIfTrue="1">
      <formula>AC508&lt;=0</formula>
    </cfRule>
    <cfRule type="expression" dxfId="1432" priority="1992" stopIfTrue="1">
      <formula>AC508&lt;1</formula>
    </cfRule>
    <cfRule type="expression" dxfId="1431" priority="1993">
      <formula>AC508&gt;=1</formula>
    </cfRule>
  </conditionalFormatting>
  <conditionalFormatting sqref="AC508">
    <cfRule type="expression" dxfId="1430" priority="1986" stopIfTrue="1">
      <formula>AC508=""</formula>
    </cfRule>
    <cfRule type="expression" dxfId="1429" priority="1987" stopIfTrue="1">
      <formula>AC508&lt;=0</formula>
    </cfRule>
    <cfRule type="expression" dxfId="1428" priority="1988" stopIfTrue="1">
      <formula>AC508&lt;1</formula>
    </cfRule>
    <cfRule type="expression" dxfId="1427" priority="1989">
      <formula>AC508&gt;=1</formula>
    </cfRule>
  </conditionalFormatting>
  <conditionalFormatting sqref="AC508">
    <cfRule type="expression" dxfId="1426" priority="1982" stopIfTrue="1">
      <formula>AC508=""</formula>
    </cfRule>
    <cfRule type="expression" dxfId="1425" priority="1983" stopIfTrue="1">
      <formula>AC508&lt;=0</formula>
    </cfRule>
    <cfRule type="expression" dxfId="1424" priority="1984" stopIfTrue="1">
      <formula>AC508&lt;1</formula>
    </cfRule>
    <cfRule type="expression" dxfId="1423" priority="1985">
      <formula>AC508&gt;=1</formula>
    </cfRule>
  </conditionalFormatting>
  <conditionalFormatting sqref="Y509:AA509">
    <cfRule type="expression" dxfId="1422" priority="1975" stopIfTrue="1">
      <formula>Y509=""</formula>
    </cfRule>
    <cfRule type="expression" dxfId="1421" priority="1976" stopIfTrue="1">
      <formula>Y509&lt;=0</formula>
    </cfRule>
    <cfRule type="expression" dxfId="1420" priority="1977" stopIfTrue="1">
      <formula>Y509&lt;1</formula>
    </cfRule>
    <cfRule type="expression" dxfId="1419" priority="1978">
      <formula>Y509&gt;=1</formula>
    </cfRule>
  </conditionalFormatting>
  <conditionalFormatting sqref="R527">
    <cfRule type="expression" dxfId="1418" priority="1936" stopIfTrue="1">
      <formula>S527=""</formula>
    </cfRule>
    <cfRule type="expression" dxfId="1417" priority="1937" stopIfTrue="1">
      <formula>AND(S527&lt;&gt;"",R527&lt;1)</formula>
    </cfRule>
    <cfRule type="expression" dxfId="1416" priority="1938">
      <formula>AND(S527&lt;&gt;"",R527&gt;=1)</formula>
    </cfRule>
  </conditionalFormatting>
  <conditionalFormatting sqref="U527">
    <cfRule type="expression" dxfId="1415" priority="1932" stopIfTrue="1">
      <formula>U527=""</formula>
    </cfRule>
    <cfRule type="expression" dxfId="1414" priority="1933" stopIfTrue="1">
      <formula>U527&lt;=0</formula>
    </cfRule>
    <cfRule type="expression" dxfId="1413" priority="1934" stopIfTrue="1">
      <formula>U527&lt;1</formula>
    </cfRule>
    <cfRule type="expression" dxfId="1412" priority="1935">
      <formula>U527&gt;=1</formula>
    </cfRule>
  </conditionalFormatting>
  <conditionalFormatting sqref="R527">
    <cfRule type="expression" dxfId="1411" priority="1893" stopIfTrue="1">
      <formula>S527=""</formula>
    </cfRule>
    <cfRule type="expression" dxfId="1410" priority="1894" stopIfTrue="1">
      <formula>AND(S527&lt;&gt;"",R527&lt;1)</formula>
    </cfRule>
    <cfRule type="expression" dxfId="1409" priority="1895">
      <formula>AND(S527&lt;&gt;"",R527&gt;=1)</formula>
    </cfRule>
  </conditionalFormatting>
  <conditionalFormatting sqref="U527">
    <cfRule type="expression" dxfId="1408" priority="1889" stopIfTrue="1">
      <formula>U527=""</formula>
    </cfRule>
    <cfRule type="expression" dxfId="1407" priority="1890" stopIfTrue="1">
      <formula>U527&lt;=0</formula>
    </cfRule>
    <cfRule type="expression" dxfId="1406" priority="1891" stopIfTrue="1">
      <formula>U527&lt;1</formula>
    </cfRule>
    <cfRule type="expression" dxfId="1405" priority="1892">
      <formula>U527&gt;=1</formula>
    </cfRule>
  </conditionalFormatting>
  <conditionalFormatting sqref="N527">
    <cfRule type="expression" dxfId="1404" priority="1858" stopIfTrue="1">
      <formula>AND(O527="",P527="",Q527="")</formula>
    </cfRule>
    <cfRule type="expression" dxfId="1403" priority="1859" stopIfTrue="1">
      <formula>AND(OR(O527&lt;&gt;"",P527&lt;&gt;"",Q527&lt;&gt;""),OR(N527&lt;1,N527=""))</formula>
    </cfRule>
    <cfRule type="expression" dxfId="1402" priority="1860">
      <formula>AND(O527&lt;&gt;"",P527&lt;&gt;"",Q527&lt;&gt;"",N527&gt;=1)</formula>
    </cfRule>
  </conditionalFormatting>
  <conditionalFormatting sqref="T527">
    <cfRule type="expression" dxfId="1401" priority="1855" stopIfTrue="1">
      <formula>AND(U527="", V527="", W527="")</formula>
    </cfRule>
    <cfRule type="expression" dxfId="1400" priority="1856" stopIfTrue="1">
      <formula>AND(OR(U527&lt;&gt;"",V527&lt;&gt;"",W527&lt;&gt;""),OR(T527&lt;1,T527=""))</formula>
    </cfRule>
    <cfRule type="expression" dxfId="1399" priority="1857">
      <formula>AND(U527&lt;&gt;"",V527&lt;&gt;"",W527&lt;&gt;"",T527&gt;=1)</formula>
    </cfRule>
  </conditionalFormatting>
  <conditionalFormatting sqref="AB527">
    <cfRule type="expression" dxfId="1398" priority="1849" stopIfTrue="1">
      <formula>AC527=""</formula>
    </cfRule>
    <cfRule type="expression" dxfId="1397" priority="1850" stopIfTrue="1">
      <formula>AND(AC527&lt;&gt;"",AB527&lt;1)</formula>
    </cfRule>
    <cfRule type="expression" dxfId="1396" priority="1851">
      <formula>AND(AC527&lt;&gt;"",AB527&gt;=1)</formula>
    </cfRule>
  </conditionalFormatting>
  <conditionalFormatting sqref="Y527:AA527">
    <cfRule type="expression" dxfId="1395" priority="1845" stopIfTrue="1">
      <formula>Y527=""</formula>
    </cfRule>
    <cfRule type="expression" dxfId="1394" priority="1846" stopIfTrue="1">
      <formula>Y527&lt;=0</formula>
    </cfRule>
    <cfRule type="expression" dxfId="1393" priority="1847" stopIfTrue="1">
      <formula>Y527&lt;1</formula>
    </cfRule>
    <cfRule type="expression" dxfId="1392" priority="1848">
      <formula>Y527&gt;=1</formula>
    </cfRule>
  </conditionalFormatting>
  <conditionalFormatting sqref="R528">
    <cfRule type="expression" dxfId="1391" priority="1806" stopIfTrue="1">
      <formula>S528=""</formula>
    </cfRule>
    <cfRule type="expression" dxfId="1390" priority="1807" stopIfTrue="1">
      <formula>AND(S528&lt;&gt;"",R528&lt;1)</formula>
    </cfRule>
    <cfRule type="expression" dxfId="1389" priority="1808">
      <formula>AND(S528&lt;&gt;"",R528&gt;=1)</formula>
    </cfRule>
  </conditionalFormatting>
  <conditionalFormatting sqref="U528">
    <cfRule type="expression" dxfId="1388" priority="1802" stopIfTrue="1">
      <formula>U528=""</formula>
    </cfRule>
    <cfRule type="expression" dxfId="1387" priority="1803" stopIfTrue="1">
      <formula>U528&lt;=0</formula>
    </cfRule>
    <cfRule type="expression" dxfId="1386" priority="1804" stopIfTrue="1">
      <formula>U528&lt;1</formula>
    </cfRule>
    <cfRule type="expression" dxfId="1385" priority="1805">
      <formula>U528&gt;=1</formula>
    </cfRule>
  </conditionalFormatting>
  <conditionalFormatting sqref="U528">
    <cfRule type="expression" dxfId="1384" priority="1798" stopIfTrue="1">
      <formula>U528=""</formula>
    </cfRule>
    <cfRule type="expression" dxfId="1383" priority="1799" stopIfTrue="1">
      <formula>U528&lt;=0</formula>
    </cfRule>
    <cfRule type="expression" dxfId="1382" priority="1800" stopIfTrue="1">
      <formula>U528&lt;1</formula>
    </cfRule>
    <cfRule type="expression" dxfId="1381" priority="1801">
      <formula>U528&gt;=1</formula>
    </cfRule>
  </conditionalFormatting>
  <conditionalFormatting sqref="V528">
    <cfRule type="expression" dxfId="1380" priority="1794" stopIfTrue="1">
      <formula>V528=""</formula>
    </cfRule>
    <cfRule type="expression" dxfId="1379" priority="1795" stopIfTrue="1">
      <formula>V528&lt;=0</formula>
    </cfRule>
    <cfRule type="expression" dxfId="1378" priority="1796" stopIfTrue="1">
      <formula>V528&lt;1</formula>
    </cfRule>
    <cfRule type="expression" dxfId="1377" priority="1797">
      <formula>V528&gt;=1</formula>
    </cfRule>
  </conditionalFormatting>
  <conditionalFormatting sqref="V528">
    <cfRule type="expression" dxfId="1376" priority="1790" stopIfTrue="1">
      <formula>V528=""</formula>
    </cfRule>
    <cfRule type="expression" dxfId="1375" priority="1791" stopIfTrue="1">
      <formula>V528&lt;=0</formula>
    </cfRule>
    <cfRule type="expression" dxfId="1374" priority="1792" stopIfTrue="1">
      <formula>V528&lt;1</formula>
    </cfRule>
    <cfRule type="expression" dxfId="1373" priority="1793">
      <formula>V528&gt;=1</formula>
    </cfRule>
  </conditionalFormatting>
  <conditionalFormatting sqref="P528">
    <cfRule type="expression" dxfId="1372" priority="1786" stopIfTrue="1">
      <formula>P528=""</formula>
    </cfRule>
    <cfRule type="expression" dxfId="1371" priority="1787" stopIfTrue="1">
      <formula>P528&lt;=0</formula>
    </cfRule>
    <cfRule type="expression" dxfId="1370" priority="1788" stopIfTrue="1">
      <formula>P528&lt;1</formula>
    </cfRule>
    <cfRule type="expression" dxfId="1369" priority="1789">
      <formula>P528&gt;=1</formula>
    </cfRule>
  </conditionalFormatting>
  <conditionalFormatting sqref="P528">
    <cfRule type="expression" dxfId="1368" priority="1782" stopIfTrue="1">
      <formula>P528=""</formula>
    </cfRule>
    <cfRule type="expression" dxfId="1367" priority="1783" stopIfTrue="1">
      <formula>P528&lt;=0</formula>
    </cfRule>
    <cfRule type="expression" dxfId="1366" priority="1784" stopIfTrue="1">
      <formula>P528&lt;1</formula>
    </cfRule>
    <cfRule type="expression" dxfId="1365" priority="1785">
      <formula>P528&gt;=1</formula>
    </cfRule>
  </conditionalFormatting>
  <conditionalFormatting sqref="Q528">
    <cfRule type="expression" dxfId="1364" priority="1778" stopIfTrue="1">
      <formula>Q528=""</formula>
    </cfRule>
    <cfRule type="expression" dxfId="1363" priority="1779" stopIfTrue="1">
      <formula>Q528&lt;=0</formula>
    </cfRule>
    <cfRule type="expression" dxfId="1362" priority="1780" stopIfTrue="1">
      <formula>Q528&lt;1</formula>
    </cfRule>
    <cfRule type="expression" dxfId="1361" priority="1781">
      <formula>Q528&gt;=1</formula>
    </cfRule>
  </conditionalFormatting>
  <conditionalFormatting sqref="R528">
    <cfRule type="expression" dxfId="1360" priority="1763" stopIfTrue="1">
      <formula>S528=""</formula>
    </cfRule>
    <cfRule type="expression" dxfId="1359" priority="1764" stopIfTrue="1">
      <formula>AND(S528&lt;&gt;"",R528&lt;1)</formula>
    </cfRule>
    <cfRule type="expression" dxfId="1358" priority="1765">
      <formula>AND(S528&lt;&gt;"",R528&gt;=1)</formula>
    </cfRule>
  </conditionalFormatting>
  <conditionalFormatting sqref="U528">
    <cfRule type="expression" dxfId="1357" priority="1759" stopIfTrue="1">
      <formula>U528=""</formula>
    </cfRule>
    <cfRule type="expression" dxfId="1356" priority="1760" stopIfTrue="1">
      <formula>U528&lt;=0</formula>
    </cfRule>
    <cfRule type="expression" dxfId="1355" priority="1761" stopIfTrue="1">
      <formula>U528&lt;1</formula>
    </cfRule>
    <cfRule type="expression" dxfId="1354" priority="1762">
      <formula>U528&gt;=1</formula>
    </cfRule>
  </conditionalFormatting>
  <conditionalFormatting sqref="U528">
    <cfRule type="expression" dxfId="1353" priority="1755" stopIfTrue="1">
      <formula>U528=""</formula>
    </cfRule>
    <cfRule type="expression" dxfId="1352" priority="1756" stopIfTrue="1">
      <formula>U528&lt;=0</formula>
    </cfRule>
    <cfRule type="expression" dxfId="1351" priority="1757" stopIfTrue="1">
      <formula>U528&lt;1</formula>
    </cfRule>
    <cfRule type="expression" dxfId="1350" priority="1758">
      <formula>U528&gt;=1</formula>
    </cfRule>
  </conditionalFormatting>
  <conditionalFormatting sqref="V528">
    <cfRule type="expression" dxfId="1349" priority="1751" stopIfTrue="1">
      <formula>V528=""</formula>
    </cfRule>
    <cfRule type="expression" dxfId="1348" priority="1752" stopIfTrue="1">
      <formula>V528&lt;=0</formula>
    </cfRule>
    <cfRule type="expression" dxfId="1347" priority="1753" stopIfTrue="1">
      <formula>V528&lt;1</formula>
    </cfRule>
    <cfRule type="expression" dxfId="1346" priority="1754">
      <formula>V528&gt;=1</formula>
    </cfRule>
  </conditionalFormatting>
  <conditionalFormatting sqref="V528">
    <cfRule type="expression" dxfId="1345" priority="1747" stopIfTrue="1">
      <formula>V528=""</formula>
    </cfRule>
    <cfRule type="expression" dxfId="1344" priority="1748" stopIfTrue="1">
      <formula>V528&lt;=0</formula>
    </cfRule>
    <cfRule type="expression" dxfId="1343" priority="1749" stopIfTrue="1">
      <formula>V528&lt;1</formula>
    </cfRule>
    <cfRule type="expression" dxfId="1342" priority="1750">
      <formula>V528&gt;=1</formula>
    </cfRule>
  </conditionalFormatting>
  <conditionalFormatting sqref="P528">
    <cfRule type="expression" dxfId="1341" priority="1743" stopIfTrue="1">
      <formula>P528=""</formula>
    </cfRule>
    <cfRule type="expression" dxfId="1340" priority="1744" stopIfTrue="1">
      <formula>P528&lt;=0</formula>
    </cfRule>
    <cfRule type="expression" dxfId="1339" priority="1745" stopIfTrue="1">
      <formula>P528&lt;1</formula>
    </cfRule>
    <cfRule type="expression" dxfId="1338" priority="1746">
      <formula>P528&gt;=1</formula>
    </cfRule>
  </conditionalFormatting>
  <conditionalFormatting sqref="P528">
    <cfRule type="expression" dxfId="1337" priority="1739" stopIfTrue="1">
      <formula>P528=""</formula>
    </cfRule>
    <cfRule type="expression" dxfId="1336" priority="1740" stopIfTrue="1">
      <formula>P528&lt;=0</formula>
    </cfRule>
    <cfRule type="expression" dxfId="1335" priority="1741" stopIfTrue="1">
      <formula>P528&lt;1</formula>
    </cfRule>
    <cfRule type="expression" dxfId="1334" priority="1742">
      <formula>P528&gt;=1</formula>
    </cfRule>
  </conditionalFormatting>
  <conditionalFormatting sqref="Q528">
    <cfRule type="expression" dxfId="1333" priority="1735" stopIfTrue="1">
      <formula>Q528=""</formula>
    </cfRule>
    <cfRule type="expression" dxfId="1332" priority="1736" stopIfTrue="1">
      <formula>Q528&lt;=0</formula>
    </cfRule>
    <cfRule type="expression" dxfId="1331" priority="1737" stopIfTrue="1">
      <formula>Q528&lt;1</formula>
    </cfRule>
    <cfRule type="expression" dxfId="1330" priority="1738">
      <formula>Q528&gt;=1</formula>
    </cfRule>
  </conditionalFormatting>
  <conditionalFormatting sqref="Q528">
    <cfRule type="expression" dxfId="1329" priority="1731" stopIfTrue="1">
      <formula>Q528=""</formula>
    </cfRule>
    <cfRule type="expression" dxfId="1328" priority="1732" stopIfTrue="1">
      <formula>Q528&lt;=0</formula>
    </cfRule>
    <cfRule type="expression" dxfId="1327" priority="1733" stopIfTrue="1">
      <formula>Q528&lt;1</formula>
    </cfRule>
    <cfRule type="expression" dxfId="1326" priority="1734">
      <formula>Q528&gt;=1</formula>
    </cfRule>
  </conditionalFormatting>
  <conditionalFormatting sqref="N528">
    <cfRule type="expression" dxfId="1325" priority="1728" stopIfTrue="1">
      <formula>AND(O528="",P528="",Q528="")</formula>
    </cfRule>
    <cfRule type="expression" dxfId="1324" priority="1729" stopIfTrue="1">
      <formula>AND(OR(O528&lt;&gt;"",P528&lt;&gt;"",Q528&lt;&gt;""),OR(N528&lt;1,N528=""))</formula>
    </cfRule>
    <cfRule type="expression" dxfId="1323" priority="1730">
      <formula>AND(O528&lt;&gt;"",P528&lt;&gt;"",Q528&lt;&gt;"",N528&gt;=1)</formula>
    </cfRule>
  </conditionalFormatting>
  <conditionalFormatting sqref="T528">
    <cfRule type="expression" dxfId="1322" priority="1725" stopIfTrue="1">
      <formula>AND(U528="", V528="", W528="")</formula>
    </cfRule>
    <cfRule type="expression" dxfId="1321" priority="1726" stopIfTrue="1">
      <formula>AND(OR(U528&lt;&gt;"",V528&lt;&gt;"",W528&lt;&gt;""),OR(T528&lt;1,T528=""))</formula>
    </cfRule>
    <cfRule type="expression" dxfId="1320" priority="1727">
      <formula>AND(U528&lt;&gt;"",V528&lt;&gt;"",W528&lt;&gt;"",T528&gt;=1)</formula>
    </cfRule>
  </conditionalFormatting>
  <conditionalFormatting sqref="AB528">
    <cfRule type="expression" dxfId="1319" priority="1719" stopIfTrue="1">
      <formula>AC528=""</formula>
    </cfRule>
    <cfRule type="expression" dxfId="1318" priority="1720" stopIfTrue="1">
      <formula>AND(AC528&lt;&gt;"",AB528&lt;1)</formula>
    </cfRule>
    <cfRule type="expression" dxfId="1317" priority="1721">
      <formula>AND(AC528&lt;&gt;"",AB528&gt;=1)</formula>
    </cfRule>
  </conditionalFormatting>
  <conditionalFormatting sqref="Y528:AA528">
    <cfRule type="expression" dxfId="1316" priority="1715" stopIfTrue="1">
      <formula>Y528=""</formula>
    </cfRule>
    <cfRule type="expression" dxfId="1315" priority="1716" stopIfTrue="1">
      <formula>Y528&lt;=0</formula>
    </cfRule>
    <cfRule type="expression" dxfId="1314" priority="1717" stopIfTrue="1">
      <formula>Y528&lt;1</formula>
    </cfRule>
    <cfRule type="expression" dxfId="1313" priority="1718">
      <formula>Y528&gt;=1</formula>
    </cfRule>
  </conditionalFormatting>
  <conditionalFormatting sqref="Y528:AA528">
    <cfRule type="expression" dxfId="1312" priority="1711" stopIfTrue="1">
      <formula>Y528=""</formula>
    </cfRule>
    <cfRule type="expression" dxfId="1311" priority="1712" stopIfTrue="1">
      <formula>Y528&lt;=0</formula>
    </cfRule>
    <cfRule type="expression" dxfId="1310" priority="1713" stopIfTrue="1">
      <formula>Y528&lt;1</formula>
    </cfRule>
    <cfRule type="expression" dxfId="1309" priority="1714">
      <formula>Y528&gt;=1</formula>
    </cfRule>
  </conditionalFormatting>
  <conditionalFormatting sqref="Y528:AA528">
    <cfRule type="expression" dxfId="1308" priority="1707" stopIfTrue="1">
      <formula>Y528=""</formula>
    </cfRule>
    <cfRule type="expression" dxfId="1307" priority="1708" stopIfTrue="1">
      <formula>Y528&lt;=0</formula>
    </cfRule>
    <cfRule type="expression" dxfId="1306" priority="1709" stopIfTrue="1">
      <formula>Y528&lt;1</formula>
    </cfRule>
    <cfRule type="expression" dxfId="1305" priority="1710">
      <formula>Y528&gt;=1</formula>
    </cfRule>
  </conditionalFormatting>
  <conditionalFormatting sqref="Y528:AA528">
    <cfRule type="expression" dxfId="1304" priority="1703" stopIfTrue="1">
      <formula>Y528=""</formula>
    </cfRule>
    <cfRule type="expression" dxfId="1303" priority="1704" stopIfTrue="1">
      <formula>Y528&lt;=0</formula>
    </cfRule>
    <cfRule type="expression" dxfId="1302" priority="1705" stopIfTrue="1">
      <formula>Y528&lt;1</formula>
    </cfRule>
    <cfRule type="expression" dxfId="1301" priority="1706">
      <formula>Y528&gt;=1</formula>
    </cfRule>
  </conditionalFormatting>
  <conditionalFormatting sqref="AC528">
    <cfRule type="expression" dxfId="1300" priority="1699" stopIfTrue="1">
      <formula>AC528=""</formula>
    </cfRule>
    <cfRule type="expression" dxfId="1299" priority="1700" stopIfTrue="1">
      <formula>AC528&lt;=0</formula>
    </cfRule>
    <cfRule type="expression" dxfId="1298" priority="1701" stopIfTrue="1">
      <formula>AC528&lt;1</formula>
    </cfRule>
    <cfRule type="expression" dxfId="1297" priority="1702">
      <formula>AC528&gt;=1</formula>
    </cfRule>
  </conditionalFormatting>
  <conditionalFormatting sqref="AC528">
    <cfRule type="expression" dxfId="1296" priority="1695" stopIfTrue="1">
      <formula>AC528=""</formula>
    </cfRule>
    <cfRule type="expression" dxfId="1295" priority="1696" stopIfTrue="1">
      <formula>AC528&lt;=0</formula>
    </cfRule>
    <cfRule type="expression" dxfId="1294" priority="1697" stopIfTrue="1">
      <formula>AC528&lt;1</formula>
    </cfRule>
    <cfRule type="expression" dxfId="1293" priority="1698">
      <formula>AC528&gt;=1</formula>
    </cfRule>
  </conditionalFormatting>
  <conditionalFormatting sqref="AC528">
    <cfRule type="expression" dxfId="1292" priority="1691" stopIfTrue="1">
      <formula>AC528=""</formula>
    </cfRule>
    <cfRule type="expression" dxfId="1291" priority="1692" stopIfTrue="1">
      <formula>AC528&lt;=0</formula>
    </cfRule>
    <cfRule type="expression" dxfId="1290" priority="1693" stopIfTrue="1">
      <formula>AC528&lt;1</formula>
    </cfRule>
    <cfRule type="expression" dxfId="1289" priority="1694">
      <formula>AC528&gt;=1</formula>
    </cfRule>
  </conditionalFormatting>
  <conditionalFormatting sqref="AC528">
    <cfRule type="expression" dxfId="1288" priority="1687" stopIfTrue="1">
      <formula>AC528=""</formula>
    </cfRule>
    <cfRule type="expression" dxfId="1287" priority="1688" stopIfTrue="1">
      <formula>AC528&lt;=0</formula>
    </cfRule>
    <cfRule type="expression" dxfId="1286" priority="1689" stopIfTrue="1">
      <formula>AC528&lt;1</formula>
    </cfRule>
    <cfRule type="expression" dxfId="1285" priority="1690">
      <formula>AC528&gt;=1</formula>
    </cfRule>
  </conditionalFormatting>
  <conditionalFormatting sqref="AB456">
    <cfRule type="expression" dxfId="1284" priority="1675" stopIfTrue="1">
      <formula>AB456=""</formula>
    </cfRule>
    <cfRule type="expression" dxfId="1283" priority="1676" stopIfTrue="1">
      <formula>AB456&lt;=0</formula>
    </cfRule>
    <cfRule type="expression" dxfId="1282" priority="1677" stopIfTrue="1">
      <formula>AB456&lt;1</formula>
    </cfRule>
    <cfRule type="expression" dxfId="1281" priority="1678">
      <formula>AB456&gt;=1</formula>
    </cfRule>
  </conditionalFormatting>
  <conditionalFormatting sqref="AB456">
    <cfRule type="expression" dxfId="1280" priority="1671" stopIfTrue="1">
      <formula>AB456=""</formula>
    </cfRule>
    <cfRule type="expression" dxfId="1279" priority="1672" stopIfTrue="1">
      <formula>AB456&lt;=0</formula>
    </cfRule>
    <cfRule type="expression" dxfId="1278" priority="1673" stopIfTrue="1">
      <formula>AB456&lt;1</formula>
    </cfRule>
    <cfRule type="expression" dxfId="1277" priority="1674">
      <formula>AB456&gt;=1</formula>
    </cfRule>
  </conditionalFormatting>
  <conditionalFormatting sqref="AB480">
    <cfRule type="expression" dxfId="1276" priority="1659" stopIfTrue="1">
      <formula>AB480=""</formula>
    </cfRule>
    <cfRule type="expression" dxfId="1275" priority="1660" stopIfTrue="1">
      <formula>AB480&lt;=0</formula>
    </cfRule>
    <cfRule type="expression" dxfId="1274" priority="1661" stopIfTrue="1">
      <formula>AB480&lt;1</formula>
    </cfRule>
    <cfRule type="expression" dxfId="1273" priority="1662">
      <formula>AB480&gt;=1</formula>
    </cfRule>
  </conditionalFormatting>
  <conditionalFormatting sqref="AB480">
    <cfRule type="expression" dxfId="1272" priority="1655" stopIfTrue="1">
      <formula>AB480=""</formula>
    </cfRule>
    <cfRule type="expression" dxfId="1271" priority="1656" stopIfTrue="1">
      <formula>AB480&lt;=0</formula>
    </cfRule>
    <cfRule type="expression" dxfId="1270" priority="1657" stopIfTrue="1">
      <formula>AB480&lt;1</formula>
    </cfRule>
    <cfRule type="expression" dxfId="1269" priority="1658">
      <formula>AB480&gt;=1</formula>
    </cfRule>
  </conditionalFormatting>
  <conditionalFormatting sqref="V15:W15">
    <cfRule type="expression" dxfId="1268" priority="1648" stopIfTrue="1">
      <formula>V15=""</formula>
    </cfRule>
    <cfRule type="expression" dxfId="1267" priority="1649" stopIfTrue="1">
      <formula>V15&lt;=0</formula>
    </cfRule>
    <cfRule type="expression" dxfId="1266" priority="1650" stopIfTrue="1">
      <formula>V15&lt;1</formula>
    </cfRule>
    <cfRule type="expression" dxfId="1265" priority="1651">
      <formula>V15&gt;=1</formula>
    </cfRule>
  </conditionalFormatting>
  <conditionalFormatting sqref="V15:W15">
    <cfRule type="expression" dxfId="1264" priority="1644" stopIfTrue="1">
      <formula>V15=""</formula>
    </cfRule>
    <cfRule type="expression" dxfId="1263" priority="1645" stopIfTrue="1">
      <formula>V15&lt;=0</formula>
    </cfRule>
    <cfRule type="expression" dxfId="1262" priority="1646" stopIfTrue="1">
      <formula>V15&lt;1</formula>
    </cfRule>
    <cfRule type="expression" dxfId="1261" priority="1647">
      <formula>V15&gt;=1</formula>
    </cfRule>
  </conditionalFormatting>
  <conditionalFormatting sqref="Y15:AA15">
    <cfRule type="expression" dxfId="1260" priority="1640" stopIfTrue="1">
      <formula>Y15=""</formula>
    </cfRule>
    <cfRule type="expression" dxfId="1259" priority="1641" stopIfTrue="1">
      <formula>Y15&lt;=0</formula>
    </cfRule>
    <cfRule type="expression" dxfId="1258" priority="1642" stopIfTrue="1">
      <formula>Y15&lt;1</formula>
    </cfRule>
    <cfRule type="expression" dxfId="1257" priority="1643">
      <formula>Y15&gt;=1</formula>
    </cfRule>
  </conditionalFormatting>
  <conditionalFormatting sqref="Y15:AA15">
    <cfRule type="expression" dxfId="1256" priority="1636" stopIfTrue="1">
      <formula>Y15=""</formula>
    </cfRule>
    <cfRule type="expression" dxfId="1255" priority="1637" stopIfTrue="1">
      <formula>Y15&lt;=0</formula>
    </cfRule>
    <cfRule type="expression" dxfId="1254" priority="1638" stopIfTrue="1">
      <formula>Y15&lt;1</formula>
    </cfRule>
    <cfRule type="expression" dxfId="1253" priority="1639">
      <formula>Y15&gt;=1</formula>
    </cfRule>
  </conditionalFormatting>
  <conditionalFormatting sqref="AC15">
    <cfRule type="expression" dxfId="1252" priority="1632" stopIfTrue="1">
      <formula>AC15=""</formula>
    </cfRule>
    <cfRule type="expression" dxfId="1251" priority="1633" stopIfTrue="1">
      <formula>AC15&lt;=0</formula>
    </cfRule>
    <cfRule type="expression" dxfId="1250" priority="1634" stopIfTrue="1">
      <formula>AC15&lt;1</formula>
    </cfRule>
    <cfRule type="expression" dxfId="1249" priority="1635">
      <formula>AC15&gt;=1</formula>
    </cfRule>
  </conditionalFormatting>
  <conditionalFormatting sqref="AC15">
    <cfRule type="expression" dxfId="1248" priority="1628" stopIfTrue="1">
      <formula>AC15=""</formula>
    </cfRule>
    <cfRule type="expression" dxfId="1247" priority="1629" stopIfTrue="1">
      <formula>AC15&lt;=0</formula>
    </cfRule>
    <cfRule type="expression" dxfId="1246" priority="1630" stopIfTrue="1">
      <formula>AC15&lt;1</formula>
    </cfRule>
    <cfRule type="expression" dxfId="1245" priority="1631">
      <formula>AC15&gt;=1</formula>
    </cfRule>
  </conditionalFormatting>
  <conditionalFormatting sqref="Q15">
    <cfRule type="expression" dxfId="1244" priority="1624" stopIfTrue="1">
      <formula>Q15=""</formula>
    </cfRule>
    <cfRule type="expression" dxfId="1243" priority="1625" stopIfTrue="1">
      <formula>Q15&lt;=0</formula>
    </cfRule>
    <cfRule type="expression" dxfId="1242" priority="1626" stopIfTrue="1">
      <formula>Q15&lt;1</formula>
    </cfRule>
    <cfRule type="expression" dxfId="1241" priority="1627">
      <formula>Q15&gt;=1</formula>
    </cfRule>
  </conditionalFormatting>
  <conditionalFormatting sqref="Q15">
    <cfRule type="expression" dxfId="1240" priority="1620" stopIfTrue="1">
      <formula>Q15=""</formula>
    </cfRule>
    <cfRule type="expression" dxfId="1239" priority="1621" stopIfTrue="1">
      <formula>Q15&lt;=0</formula>
    </cfRule>
    <cfRule type="expression" dxfId="1238" priority="1622" stopIfTrue="1">
      <formula>Q15&lt;1</formula>
    </cfRule>
    <cfRule type="expression" dxfId="1237" priority="1623">
      <formula>Q15&gt;=1</formula>
    </cfRule>
  </conditionalFormatting>
  <conditionalFormatting sqref="U16:V16">
    <cfRule type="expression" dxfId="1236" priority="1616" stopIfTrue="1">
      <formula>U16=""</formula>
    </cfRule>
    <cfRule type="expression" dxfId="1235" priority="1617" stopIfTrue="1">
      <formula>U16&lt;=0</formula>
    </cfRule>
    <cfRule type="expression" dxfId="1234" priority="1618" stopIfTrue="1">
      <formula>U16&lt;1</formula>
    </cfRule>
    <cfRule type="expression" dxfId="1233" priority="1619">
      <formula>U16&gt;=1</formula>
    </cfRule>
  </conditionalFormatting>
  <conditionalFormatting sqref="U16:V16">
    <cfRule type="expression" dxfId="1232" priority="1612" stopIfTrue="1">
      <formula>U16=""</formula>
    </cfRule>
    <cfRule type="expression" dxfId="1231" priority="1613" stopIfTrue="1">
      <formula>U16&lt;=0</formula>
    </cfRule>
    <cfRule type="expression" dxfId="1230" priority="1614" stopIfTrue="1">
      <formula>U16&lt;1</formula>
    </cfRule>
    <cfRule type="expression" dxfId="1229" priority="1615">
      <formula>U16&gt;=1</formula>
    </cfRule>
  </conditionalFormatting>
  <conditionalFormatting sqref="U18:W18">
    <cfRule type="expression" dxfId="1228" priority="1608" stopIfTrue="1">
      <formula>U18=""</formula>
    </cfRule>
    <cfRule type="expression" dxfId="1227" priority="1609" stopIfTrue="1">
      <formula>U18&lt;=0</formula>
    </cfRule>
    <cfRule type="expression" dxfId="1226" priority="1610" stopIfTrue="1">
      <formula>U18&lt;1</formula>
    </cfRule>
    <cfRule type="expression" dxfId="1225" priority="1611">
      <formula>U18&gt;=1</formula>
    </cfRule>
  </conditionalFormatting>
  <conditionalFormatting sqref="U18:W18">
    <cfRule type="expression" dxfId="1224" priority="1604" stopIfTrue="1">
      <formula>U18=""</formula>
    </cfRule>
    <cfRule type="expression" dxfId="1223" priority="1605" stopIfTrue="1">
      <formula>U18&lt;=0</formula>
    </cfRule>
    <cfRule type="expression" dxfId="1222" priority="1606" stopIfTrue="1">
      <formula>U18&lt;1</formula>
    </cfRule>
    <cfRule type="expression" dxfId="1221" priority="1607">
      <formula>U18&gt;=1</formula>
    </cfRule>
  </conditionalFormatting>
  <conditionalFormatting sqref="Q18">
    <cfRule type="expression" dxfId="1220" priority="1600" stopIfTrue="1">
      <formula>Q18=""</formula>
    </cfRule>
    <cfRule type="expression" dxfId="1219" priority="1601" stopIfTrue="1">
      <formula>Q18&lt;=0</formula>
    </cfRule>
    <cfRule type="expression" dxfId="1218" priority="1602" stopIfTrue="1">
      <formula>Q18&lt;1</formula>
    </cfRule>
    <cfRule type="expression" dxfId="1217" priority="1603">
      <formula>Q18&gt;=1</formula>
    </cfRule>
  </conditionalFormatting>
  <conditionalFormatting sqref="Q18">
    <cfRule type="expression" dxfId="1216" priority="1596" stopIfTrue="1">
      <formula>Q18=""</formula>
    </cfRule>
    <cfRule type="expression" dxfId="1215" priority="1597" stopIfTrue="1">
      <formula>Q18&lt;=0</formula>
    </cfRule>
    <cfRule type="expression" dxfId="1214" priority="1598" stopIfTrue="1">
      <formula>Q18&lt;1</formula>
    </cfRule>
    <cfRule type="expression" dxfId="1213" priority="1599">
      <formula>Q18&gt;=1</formula>
    </cfRule>
  </conditionalFormatting>
  <conditionalFormatting sqref="Q19">
    <cfRule type="expression" dxfId="1212" priority="1592" stopIfTrue="1">
      <formula>Q19=""</formula>
    </cfRule>
    <cfRule type="expression" dxfId="1211" priority="1593" stopIfTrue="1">
      <formula>Q19&lt;=0</formula>
    </cfRule>
    <cfRule type="expression" dxfId="1210" priority="1594" stopIfTrue="1">
      <formula>Q19&lt;1</formula>
    </cfRule>
    <cfRule type="expression" dxfId="1209" priority="1595">
      <formula>Q19&gt;=1</formula>
    </cfRule>
  </conditionalFormatting>
  <conditionalFormatting sqref="Q19">
    <cfRule type="expression" dxfId="1208" priority="1588" stopIfTrue="1">
      <formula>Q19=""</formula>
    </cfRule>
    <cfRule type="expression" dxfId="1207" priority="1589" stopIfTrue="1">
      <formula>Q19&lt;=0</formula>
    </cfRule>
    <cfRule type="expression" dxfId="1206" priority="1590" stopIfTrue="1">
      <formula>Q19&lt;1</formula>
    </cfRule>
    <cfRule type="expression" dxfId="1205" priority="1591">
      <formula>Q19&gt;=1</formula>
    </cfRule>
  </conditionalFormatting>
  <conditionalFormatting sqref="Q20">
    <cfRule type="expression" dxfId="1204" priority="1584" stopIfTrue="1">
      <formula>Q20=""</formula>
    </cfRule>
    <cfRule type="expression" dxfId="1203" priority="1585" stopIfTrue="1">
      <formula>Q20&lt;=0</formula>
    </cfRule>
    <cfRule type="expression" dxfId="1202" priority="1586" stopIfTrue="1">
      <formula>Q20&lt;1</formula>
    </cfRule>
    <cfRule type="expression" dxfId="1201" priority="1587">
      <formula>Q20&gt;=1</formula>
    </cfRule>
  </conditionalFormatting>
  <conditionalFormatting sqref="Q20">
    <cfRule type="expression" dxfId="1200" priority="1580" stopIfTrue="1">
      <formula>Q20=""</formula>
    </cfRule>
    <cfRule type="expression" dxfId="1199" priority="1581" stopIfTrue="1">
      <formula>Q20&lt;=0</formula>
    </cfRule>
    <cfRule type="expression" dxfId="1198" priority="1582" stopIfTrue="1">
      <formula>Q20&lt;1</formula>
    </cfRule>
    <cfRule type="expression" dxfId="1197" priority="1583">
      <formula>Q20&gt;=1</formula>
    </cfRule>
  </conditionalFormatting>
  <conditionalFormatting sqref="U19:W19">
    <cfRule type="expression" dxfId="1196" priority="1576" stopIfTrue="1">
      <formula>U19=""</formula>
    </cfRule>
    <cfRule type="expression" dxfId="1195" priority="1577" stopIfTrue="1">
      <formula>U19&lt;=0</formula>
    </cfRule>
    <cfRule type="expression" dxfId="1194" priority="1578" stopIfTrue="1">
      <formula>U19&lt;1</formula>
    </cfRule>
    <cfRule type="expression" dxfId="1193" priority="1579">
      <formula>U19&gt;=1</formula>
    </cfRule>
  </conditionalFormatting>
  <conditionalFormatting sqref="U19:W19">
    <cfRule type="expression" dxfId="1192" priority="1572" stopIfTrue="1">
      <formula>U19=""</formula>
    </cfRule>
    <cfRule type="expression" dxfId="1191" priority="1573" stopIfTrue="1">
      <formula>U19&lt;=0</formula>
    </cfRule>
    <cfRule type="expression" dxfId="1190" priority="1574" stopIfTrue="1">
      <formula>U19&lt;1</formula>
    </cfRule>
    <cfRule type="expression" dxfId="1189" priority="1575">
      <formula>U19&gt;=1</formula>
    </cfRule>
  </conditionalFormatting>
  <conditionalFormatting sqref="U20:W20">
    <cfRule type="expression" dxfId="1188" priority="1568" stopIfTrue="1">
      <formula>U20=""</formula>
    </cfRule>
    <cfRule type="expression" dxfId="1187" priority="1569" stopIfTrue="1">
      <formula>U20&lt;=0</formula>
    </cfRule>
    <cfRule type="expression" dxfId="1186" priority="1570" stopIfTrue="1">
      <formula>U20&lt;1</formula>
    </cfRule>
    <cfRule type="expression" dxfId="1185" priority="1571">
      <formula>U20&gt;=1</formula>
    </cfRule>
  </conditionalFormatting>
  <conditionalFormatting sqref="U20:W20">
    <cfRule type="expression" dxfId="1184" priority="1564" stopIfTrue="1">
      <formula>U20=""</formula>
    </cfRule>
    <cfRule type="expression" dxfId="1183" priority="1565" stopIfTrue="1">
      <formula>U20&lt;=0</formula>
    </cfRule>
    <cfRule type="expression" dxfId="1182" priority="1566" stopIfTrue="1">
      <formula>U20&lt;1</formula>
    </cfRule>
    <cfRule type="expression" dxfId="1181" priority="1567">
      <formula>U20&gt;=1</formula>
    </cfRule>
  </conditionalFormatting>
  <conditionalFormatting sqref="Y19:AA19">
    <cfRule type="expression" dxfId="1180" priority="1560" stopIfTrue="1">
      <formula>Y19=""</formula>
    </cfRule>
    <cfRule type="expression" dxfId="1179" priority="1561" stopIfTrue="1">
      <formula>Y19&lt;=0</formula>
    </cfRule>
    <cfRule type="expression" dxfId="1178" priority="1562" stopIfTrue="1">
      <formula>Y19&lt;1</formula>
    </cfRule>
    <cfRule type="expression" dxfId="1177" priority="1563">
      <formula>Y19&gt;=1</formula>
    </cfRule>
  </conditionalFormatting>
  <conditionalFormatting sqref="Y19:AA19">
    <cfRule type="expression" dxfId="1176" priority="1556" stopIfTrue="1">
      <formula>Y19=""</formula>
    </cfRule>
    <cfRule type="expression" dxfId="1175" priority="1557" stopIfTrue="1">
      <formula>Y19&lt;=0</formula>
    </cfRule>
    <cfRule type="expression" dxfId="1174" priority="1558" stopIfTrue="1">
      <formula>Y19&lt;1</formula>
    </cfRule>
    <cfRule type="expression" dxfId="1173" priority="1559">
      <formula>Y19&gt;=1</formula>
    </cfRule>
  </conditionalFormatting>
  <conditionalFormatting sqref="U587:W587">
    <cfRule type="expression" dxfId="1172" priority="1549" stopIfTrue="1">
      <formula>U587=""</formula>
    </cfRule>
    <cfRule type="expression" dxfId="1171" priority="1550" stopIfTrue="1">
      <formula>U587&lt;=0</formula>
    </cfRule>
    <cfRule type="expression" dxfId="1170" priority="1551" stopIfTrue="1">
      <formula>U587&lt;1</formula>
    </cfRule>
    <cfRule type="expression" dxfId="1169" priority="1552">
      <formula>U587&gt;=1</formula>
    </cfRule>
  </conditionalFormatting>
  <conditionalFormatting sqref="U587:W587">
    <cfRule type="expression" dxfId="1168" priority="1545" stopIfTrue="1">
      <formula>U587=""</formula>
    </cfRule>
    <cfRule type="expression" dxfId="1167" priority="1546" stopIfTrue="1">
      <formula>U587&lt;=0</formula>
    </cfRule>
    <cfRule type="expression" dxfId="1166" priority="1547" stopIfTrue="1">
      <formula>U587&lt;1</formula>
    </cfRule>
    <cfRule type="expression" dxfId="1165" priority="1548">
      <formula>U587&gt;=1</formula>
    </cfRule>
  </conditionalFormatting>
  <conditionalFormatting sqref="Y587:AA587">
    <cfRule type="expression" dxfId="1164" priority="1541" stopIfTrue="1">
      <formula>Y587=""</formula>
    </cfRule>
    <cfRule type="expression" dxfId="1163" priority="1542" stopIfTrue="1">
      <formula>Y587&lt;=0</formula>
    </cfRule>
    <cfRule type="expression" dxfId="1162" priority="1543" stopIfTrue="1">
      <formula>Y587&lt;1</formula>
    </cfRule>
    <cfRule type="expression" dxfId="1161" priority="1544">
      <formula>Y587&gt;=1</formula>
    </cfRule>
  </conditionalFormatting>
  <conditionalFormatting sqref="Y587:AA587">
    <cfRule type="expression" dxfId="1160" priority="1537" stopIfTrue="1">
      <formula>Y587=""</formula>
    </cfRule>
    <cfRule type="expression" dxfId="1159" priority="1538" stopIfTrue="1">
      <formula>Y587&lt;=0</formula>
    </cfRule>
    <cfRule type="expression" dxfId="1158" priority="1539" stopIfTrue="1">
      <formula>Y587&lt;1</formula>
    </cfRule>
    <cfRule type="expression" dxfId="1157" priority="1540">
      <formula>Y587&gt;=1</formula>
    </cfRule>
  </conditionalFormatting>
  <conditionalFormatting sqref="U588:W588">
    <cfRule type="expression" dxfId="1156" priority="1533" stopIfTrue="1">
      <formula>U588=""</formula>
    </cfRule>
    <cfRule type="expression" dxfId="1155" priority="1534" stopIfTrue="1">
      <formula>U588&lt;=0</formula>
    </cfRule>
    <cfRule type="expression" dxfId="1154" priority="1535" stopIfTrue="1">
      <formula>U588&lt;1</formula>
    </cfRule>
    <cfRule type="expression" dxfId="1153" priority="1536">
      <formula>U588&gt;=1</formula>
    </cfRule>
  </conditionalFormatting>
  <conditionalFormatting sqref="U588:W588">
    <cfRule type="expression" dxfId="1152" priority="1529" stopIfTrue="1">
      <formula>U588=""</formula>
    </cfRule>
    <cfRule type="expression" dxfId="1151" priority="1530" stopIfTrue="1">
      <formula>U588&lt;=0</formula>
    </cfRule>
    <cfRule type="expression" dxfId="1150" priority="1531" stopIfTrue="1">
      <formula>U588&lt;1</formula>
    </cfRule>
    <cfRule type="expression" dxfId="1149" priority="1532">
      <formula>U588&gt;=1</formula>
    </cfRule>
  </conditionalFormatting>
  <conditionalFormatting sqref="Y588:AA588">
    <cfRule type="expression" dxfId="1148" priority="1525" stopIfTrue="1">
      <formula>Y588=""</formula>
    </cfRule>
    <cfRule type="expression" dxfId="1147" priority="1526" stopIfTrue="1">
      <formula>Y588&lt;=0</formula>
    </cfRule>
    <cfRule type="expression" dxfId="1146" priority="1527" stopIfTrue="1">
      <formula>Y588&lt;1</formula>
    </cfRule>
    <cfRule type="expression" dxfId="1145" priority="1528">
      <formula>Y588&gt;=1</formula>
    </cfRule>
  </conditionalFormatting>
  <conditionalFormatting sqref="Y588:AA588">
    <cfRule type="expression" dxfId="1144" priority="1521" stopIfTrue="1">
      <formula>Y588=""</formula>
    </cfRule>
    <cfRule type="expression" dxfId="1143" priority="1522" stopIfTrue="1">
      <formula>Y588&lt;=0</formula>
    </cfRule>
    <cfRule type="expression" dxfId="1142" priority="1523" stopIfTrue="1">
      <formula>Y588&lt;1</formula>
    </cfRule>
    <cfRule type="expression" dxfId="1141" priority="1524">
      <formula>Y588&gt;=1</formula>
    </cfRule>
  </conditionalFormatting>
  <conditionalFormatting sqref="AC588">
    <cfRule type="expression" dxfId="1140" priority="1517" stopIfTrue="1">
      <formula>AC588=""</formula>
    </cfRule>
    <cfRule type="expression" dxfId="1139" priority="1518" stopIfTrue="1">
      <formula>AC588&lt;=0</formula>
    </cfRule>
    <cfRule type="expression" dxfId="1138" priority="1519" stopIfTrue="1">
      <formula>AC588&lt;1</formula>
    </cfRule>
    <cfRule type="expression" dxfId="1137" priority="1520">
      <formula>AC588&gt;=1</formula>
    </cfRule>
  </conditionalFormatting>
  <conditionalFormatting sqref="AC588">
    <cfRule type="expression" dxfId="1136" priority="1513" stopIfTrue="1">
      <formula>AC588=""</formula>
    </cfRule>
    <cfRule type="expression" dxfId="1135" priority="1514" stopIfTrue="1">
      <formula>AC588&lt;=0</formula>
    </cfRule>
    <cfRule type="expression" dxfId="1134" priority="1515" stopIfTrue="1">
      <formula>AC588&lt;1</formula>
    </cfRule>
    <cfRule type="expression" dxfId="1133" priority="1516">
      <formula>AC588&gt;=1</formula>
    </cfRule>
  </conditionalFormatting>
  <conditionalFormatting sqref="U590:W590">
    <cfRule type="expression" dxfId="1132" priority="1509" stopIfTrue="1">
      <formula>U590=""</formula>
    </cfRule>
    <cfRule type="expression" dxfId="1131" priority="1510" stopIfTrue="1">
      <formula>U590&lt;=0</formula>
    </cfRule>
    <cfRule type="expression" dxfId="1130" priority="1511" stopIfTrue="1">
      <formula>U590&lt;1</formula>
    </cfRule>
    <cfRule type="expression" dxfId="1129" priority="1512">
      <formula>U590&gt;=1</formula>
    </cfRule>
  </conditionalFormatting>
  <conditionalFormatting sqref="U590:W590">
    <cfRule type="expression" dxfId="1128" priority="1505" stopIfTrue="1">
      <formula>U590=""</formula>
    </cfRule>
    <cfRule type="expression" dxfId="1127" priority="1506" stopIfTrue="1">
      <formula>U590&lt;=0</formula>
    </cfRule>
    <cfRule type="expression" dxfId="1126" priority="1507" stopIfTrue="1">
      <formula>U590&lt;1</formula>
    </cfRule>
    <cfRule type="expression" dxfId="1125" priority="1508">
      <formula>U590&gt;=1</formula>
    </cfRule>
  </conditionalFormatting>
  <conditionalFormatting sqref="Y590:AA590">
    <cfRule type="expression" dxfId="1124" priority="1501" stopIfTrue="1">
      <formula>Y590=""</formula>
    </cfRule>
    <cfRule type="expression" dxfId="1123" priority="1502" stopIfTrue="1">
      <formula>Y590&lt;=0</formula>
    </cfRule>
    <cfRule type="expression" dxfId="1122" priority="1503" stopIfTrue="1">
      <formula>Y590&lt;1</formula>
    </cfRule>
    <cfRule type="expression" dxfId="1121" priority="1504">
      <formula>Y590&gt;=1</formula>
    </cfRule>
  </conditionalFormatting>
  <conditionalFormatting sqref="Y590:AA590">
    <cfRule type="expression" dxfId="1120" priority="1497" stopIfTrue="1">
      <formula>Y590=""</formula>
    </cfRule>
    <cfRule type="expression" dxfId="1119" priority="1498" stopIfTrue="1">
      <formula>Y590&lt;=0</formula>
    </cfRule>
    <cfRule type="expression" dxfId="1118" priority="1499" stopIfTrue="1">
      <formula>Y590&lt;1</formula>
    </cfRule>
    <cfRule type="expression" dxfId="1117" priority="1500">
      <formula>Y590&gt;=1</formula>
    </cfRule>
  </conditionalFormatting>
  <conditionalFormatting sqref="AC590">
    <cfRule type="expression" dxfId="1116" priority="1493" stopIfTrue="1">
      <formula>AC590=""</formula>
    </cfRule>
    <cfRule type="expression" dxfId="1115" priority="1494" stopIfTrue="1">
      <formula>AC590&lt;=0</formula>
    </cfRule>
    <cfRule type="expression" dxfId="1114" priority="1495" stopIfTrue="1">
      <formula>AC590&lt;1</formula>
    </cfRule>
    <cfRule type="expression" dxfId="1113" priority="1496">
      <formula>AC590&gt;=1</formula>
    </cfRule>
  </conditionalFormatting>
  <conditionalFormatting sqref="AC590">
    <cfRule type="expression" dxfId="1112" priority="1489" stopIfTrue="1">
      <formula>AC590=""</formula>
    </cfRule>
    <cfRule type="expression" dxfId="1111" priority="1490" stopIfTrue="1">
      <formula>AC590&lt;=0</formula>
    </cfRule>
    <cfRule type="expression" dxfId="1110" priority="1491" stopIfTrue="1">
      <formula>AC590&lt;1</formula>
    </cfRule>
    <cfRule type="expression" dxfId="1109" priority="1492">
      <formula>AC590&gt;=1</formula>
    </cfRule>
  </conditionalFormatting>
  <conditionalFormatting sqref="U591:W594">
    <cfRule type="expression" dxfId="1108" priority="1485" stopIfTrue="1">
      <formula>U591=""</formula>
    </cfRule>
    <cfRule type="expression" dxfId="1107" priority="1486" stopIfTrue="1">
      <formula>U591&lt;=0</formula>
    </cfRule>
    <cfRule type="expression" dxfId="1106" priority="1487" stopIfTrue="1">
      <formula>U591&lt;1</formula>
    </cfRule>
    <cfRule type="expression" dxfId="1105" priority="1488">
      <formula>U591&gt;=1</formula>
    </cfRule>
  </conditionalFormatting>
  <conditionalFormatting sqref="U591:W594">
    <cfRule type="expression" dxfId="1104" priority="1481" stopIfTrue="1">
      <formula>U591=""</formula>
    </cfRule>
    <cfRule type="expression" dxfId="1103" priority="1482" stopIfTrue="1">
      <formula>U591&lt;=0</formula>
    </cfRule>
    <cfRule type="expression" dxfId="1102" priority="1483" stopIfTrue="1">
      <formula>U591&lt;1</formula>
    </cfRule>
    <cfRule type="expression" dxfId="1101" priority="1484">
      <formula>U591&gt;=1</formula>
    </cfRule>
  </conditionalFormatting>
  <conditionalFormatting sqref="Y591:AA594">
    <cfRule type="expression" dxfId="1100" priority="1477" stopIfTrue="1">
      <formula>Y591=""</formula>
    </cfRule>
    <cfRule type="expression" dxfId="1099" priority="1478" stopIfTrue="1">
      <formula>Y591&lt;=0</formula>
    </cfRule>
    <cfRule type="expression" dxfId="1098" priority="1479" stopIfTrue="1">
      <formula>Y591&lt;1</formula>
    </cfRule>
    <cfRule type="expression" dxfId="1097" priority="1480">
      <formula>Y591&gt;=1</formula>
    </cfRule>
  </conditionalFormatting>
  <conditionalFormatting sqref="Y591:AA594">
    <cfRule type="expression" dxfId="1096" priority="1473" stopIfTrue="1">
      <formula>Y591=""</formula>
    </cfRule>
    <cfRule type="expression" dxfId="1095" priority="1474" stopIfTrue="1">
      <formula>Y591&lt;=0</formula>
    </cfRule>
    <cfRule type="expression" dxfId="1094" priority="1475" stopIfTrue="1">
      <formula>Y591&lt;1</formula>
    </cfRule>
    <cfRule type="expression" dxfId="1093" priority="1476">
      <formula>Y591&gt;=1</formula>
    </cfRule>
  </conditionalFormatting>
  <conditionalFormatting sqref="AC591:AC594">
    <cfRule type="expression" dxfId="1092" priority="1469" stopIfTrue="1">
      <formula>AC591=""</formula>
    </cfRule>
    <cfRule type="expression" dxfId="1091" priority="1470" stopIfTrue="1">
      <formula>AC591&lt;=0</formula>
    </cfRule>
    <cfRule type="expression" dxfId="1090" priority="1471" stopIfTrue="1">
      <formula>AC591&lt;1</formula>
    </cfRule>
    <cfRule type="expression" dxfId="1089" priority="1472">
      <formula>AC591&gt;=1</formula>
    </cfRule>
  </conditionalFormatting>
  <conditionalFormatting sqref="AC591:AC594">
    <cfRule type="expression" dxfId="1088" priority="1465" stopIfTrue="1">
      <formula>AC591=""</formula>
    </cfRule>
    <cfRule type="expression" dxfId="1087" priority="1466" stopIfTrue="1">
      <formula>AC591&lt;=0</formula>
    </cfRule>
    <cfRule type="expression" dxfId="1086" priority="1467" stopIfTrue="1">
      <formula>AC591&lt;1</formula>
    </cfRule>
    <cfRule type="expression" dxfId="1085" priority="1468">
      <formula>AC591&gt;=1</formula>
    </cfRule>
  </conditionalFormatting>
  <conditionalFormatting sqref="Q589:Q593">
    <cfRule type="expression" dxfId="1084" priority="1461" stopIfTrue="1">
      <formula>Q589=""</formula>
    </cfRule>
    <cfRule type="expression" dxfId="1083" priority="1462" stopIfTrue="1">
      <formula>Q589&lt;=0</formula>
    </cfRule>
    <cfRule type="expression" dxfId="1082" priority="1463" stopIfTrue="1">
      <formula>Q589&lt;1</formula>
    </cfRule>
    <cfRule type="expression" dxfId="1081" priority="1464">
      <formula>Q589&gt;=1</formula>
    </cfRule>
  </conditionalFormatting>
  <conditionalFormatting sqref="Q589:Q593">
    <cfRule type="expression" dxfId="1080" priority="1457" stopIfTrue="1">
      <formula>Q589=""</formula>
    </cfRule>
    <cfRule type="expression" dxfId="1079" priority="1458" stopIfTrue="1">
      <formula>Q589&lt;=0</formula>
    </cfRule>
    <cfRule type="expression" dxfId="1078" priority="1459" stopIfTrue="1">
      <formula>Q589&lt;1</formula>
    </cfRule>
    <cfRule type="expression" dxfId="1077" priority="1460">
      <formula>Q589&gt;=1</formula>
    </cfRule>
  </conditionalFormatting>
  <conditionalFormatting sqref="Y20:AA20">
    <cfRule type="expression" dxfId="1076" priority="1453" stopIfTrue="1">
      <formula>Y20=""</formula>
    </cfRule>
    <cfRule type="expression" dxfId="1075" priority="1454" stopIfTrue="1">
      <formula>Y20&lt;=0</formula>
    </cfRule>
    <cfRule type="expression" dxfId="1074" priority="1455" stopIfTrue="1">
      <formula>Y20&lt;1</formula>
    </cfRule>
    <cfRule type="expression" dxfId="1073" priority="1456">
      <formula>Y20&gt;=1</formula>
    </cfRule>
  </conditionalFormatting>
  <conditionalFormatting sqref="Y20:AA20">
    <cfRule type="expression" dxfId="1072" priority="1449" stopIfTrue="1">
      <formula>Y20=""</formula>
    </cfRule>
    <cfRule type="expression" dxfId="1071" priority="1450" stopIfTrue="1">
      <formula>Y20&lt;=0</formula>
    </cfRule>
    <cfRule type="expression" dxfId="1070" priority="1451" stopIfTrue="1">
      <formula>Y20&lt;1</formula>
    </cfRule>
    <cfRule type="expression" dxfId="1069" priority="1452">
      <formula>Y20&gt;=1</formula>
    </cfRule>
  </conditionalFormatting>
  <conditionalFormatting sqref="AC19">
    <cfRule type="expression" dxfId="1068" priority="1445" stopIfTrue="1">
      <formula>AC19=""</formula>
    </cfRule>
    <cfRule type="expression" dxfId="1067" priority="1446" stopIfTrue="1">
      <formula>AC19&lt;=0</formula>
    </cfRule>
    <cfRule type="expression" dxfId="1066" priority="1447" stopIfTrue="1">
      <formula>AC19&lt;1</formula>
    </cfRule>
    <cfRule type="expression" dxfId="1065" priority="1448">
      <formula>AC19&gt;=1</formula>
    </cfRule>
  </conditionalFormatting>
  <conditionalFormatting sqref="AC19">
    <cfRule type="expression" dxfId="1064" priority="1441" stopIfTrue="1">
      <formula>AC19=""</formula>
    </cfRule>
    <cfRule type="expression" dxfId="1063" priority="1442" stopIfTrue="1">
      <formula>AC19&lt;=0</formula>
    </cfRule>
    <cfRule type="expression" dxfId="1062" priority="1443" stopIfTrue="1">
      <formula>AC19&lt;1</formula>
    </cfRule>
    <cfRule type="expression" dxfId="1061" priority="1444">
      <formula>AC19&gt;=1</formula>
    </cfRule>
  </conditionalFormatting>
  <conditionalFormatting sqref="AC20">
    <cfRule type="expression" dxfId="1060" priority="1437" stopIfTrue="1">
      <formula>AC20=""</formula>
    </cfRule>
    <cfRule type="expression" dxfId="1059" priority="1438" stopIfTrue="1">
      <formula>AC20&lt;=0</formula>
    </cfRule>
    <cfRule type="expression" dxfId="1058" priority="1439" stopIfTrue="1">
      <formula>AC20&lt;1</formula>
    </cfRule>
    <cfRule type="expression" dxfId="1057" priority="1440">
      <formula>AC20&gt;=1</formula>
    </cfRule>
  </conditionalFormatting>
  <conditionalFormatting sqref="AC20">
    <cfRule type="expression" dxfId="1056" priority="1433" stopIfTrue="1">
      <formula>AC20=""</formula>
    </cfRule>
    <cfRule type="expression" dxfId="1055" priority="1434" stopIfTrue="1">
      <formula>AC20&lt;=0</formula>
    </cfRule>
    <cfRule type="expression" dxfId="1054" priority="1435" stopIfTrue="1">
      <formula>AC20&lt;1</formula>
    </cfRule>
    <cfRule type="expression" dxfId="1053" priority="1436">
      <formula>AC20&gt;=1</formula>
    </cfRule>
  </conditionalFormatting>
  <conditionalFormatting sqref="Y18:AA18">
    <cfRule type="expression" dxfId="1052" priority="1429" stopIfTrue="1">
      <formula>Y18=""</formula>
    </cfRule>
    <cfRule type="expression" dxfId="1051" priority="1430" stopIfTrue="1">
      <formula>Y18&lt;=0</formula>
    </cfRule>
    <cfRule type="expression" dxfId="1050" priority="1431" stopIfTrue="1">
      <formula>Y18&lt;1</formula>
    </cfRule>
    <cfRule type="expression" dxfId="1049" priority="1432">
      <formula>Y18&gt;=1</formula>
    </cfRule>
  </conditionalFormatting>
  <conditionalFormatting sqref="Y18:AA18">
    <cfRule type="expression" dxfId="1048" priority="1425" stopIfTrue="1">
      <formula>Y18=""</formula>
    </cfRule>
    <cfRule type="expression" dxfId="1047" priority="1426" stopIfTrue="1">
      <formula>Y18&lt;=0</formula>
    </cfRule>
    <cfRule type="expression" dxfId="1046" priority="1427" stopIfTrue="1">
      <formula>Y18&lt;1</formula>
    </cfRule>
    <cfRule type="expression" dxfId="1045" priority="1428">
      <formula>Y18&gt;=1</formula>
    </cfRule>
  </conditionalFormatting>
  <conditionalFormatting sqref="AC18">
    <cfRule type="expression" dxfId="1044" priority="1421" stopIfTrue="1">
      <formula>AC18=""</formula>
    </cfRule>
    <cfRule type="expression" dxfId="1043" priority="1422" stopIfTrue="1">
      <formula>AC18&lt;=0</formula>
    </cfRule>
    <cfRule type="expression" dxfId="1042" priority="1423" stopIfTrue="1">
      <formula>AC18&lt;1</formula>
    </cfRule>
    <cfRule type="expression" dxfId="1041" priority="1424">
      <formula>AC18&gt;=1</formula>
    </cfRule>
  </conditionalFormatting>
  <conditionalFormatting sqref="AC18">
    <cfRule type="expression" dxfId="1040" priority="1417" stopIfTrue="1">
      <formula>AC18=""</formula>
    </cfRule>
    <cfRule type="expression" dxfId="1039" priority="1418" stopIfTrue="1">
      <formula>AC18&lt;=0</formula>
    </cfRule>
    <cfRule type="expression" dxfId="1038" priority="1419" stopIfTrue="1">
      <formula>AC18&lt;1</formula>
    </cfRule>
    <cfRule type="expression" dxfId="1037" priority="1420">
      <formula>AC18&gt;=1</formula>
    </cfRule>
  </conditionalFormatting>
  <conditionalFormatting sqref="Y16:AA16">
    <cfRule type="expression" dxfId="1036" priority="1413" stopIfTrue="1">
      <formula>Y16=""</formula>
    </cfRule>
    <cfRule type="expression" dxfId="1035" priority="1414" stopIfTrue="1">
      <formula>Y16&lt;=0</formula>
    </cfRule>
    <cfRule type="expression" dxfId="1034" priority="1415" stopIfTrue="1">
      <formula>Y16&lt;1</formula>
    </cfRule>
    <cfRule type="expression" dxfId="1033" priority="1416">
      <formula>Y16&gt;=1</formula>
    </cfRule>
  </conditionalFormatting>
  <conditionalFormatting sqref="Y16:AA16">
    <cfRule type="expression" dxfId="1032" priority="1409" stopIfTrue="1">
      <formula>Y16=""</formula>
    </cfRule>
    <cfRule type="expression" dxfId="1031" priority="1410" stopIfTrue="1">
      <formula>Y16&lt;=0</formula>
    </cfRule>
    <cfRule type="expression" dxfId="1030" priority="1411" stopIfTrue="1">
      <formula>Y16&lt;1</formula>
    </cfRule>
    <cfRule type="expression" dxfId="1029" priority="1412">
      <formula>Y16&gt;=1</formula>
    </cfRule>
  </conditionalFormatting>
  <conditionalFormatting sqref="AC16">
    <cfRule type="expression" dxfId="1028" priority="1346" stopIfTrue="1">
      <formula>AC16=""</formula>
    </cfRule>
    <cfRule type="expression" dxfId="1027" priority="1347" stopIfTrue="1">
      <formula>AC16&lt;=0</formula>
    </cfRule>
    <cfRule type="expression" dxfId="1026" priority="1348" stopIfTrue="1">
      <formula>AC16&lt;1</formula>
    </cfRule>
    <cfRule type="expression" dxfId="1025" priority="1349">
      <formula>AC16&gt;=1</formula>
    </cfRule>
  </conditionalFormatting>
  <conditionalFormatting sqref="AC16">
    <cfRule type="expression" dxfId="1024" priority="1342" stopIfTrue="1">
      <formula>AC16=""</formula>
    </cfRule>
    <cfRule type="expression" dxfId="1023" priority="1343" stopIfTrue="1">
      <formula>AC16&lt;=0</formula>
    </cfRule>
    <cfRule type="expression" dxfId="1022" priority="1344" stopIfTrue="1">
      <formula>AC16&lt;1</formula>
    </cfRule>
    <cfRule type="expression" dxfId="1021" priority="1345">
      <formula>AC16&gt;=1</formula>
    </cfRule>
  </conditionalFormatting>
  <conditionalFormatting sqref="AB39:AB40">
    <cfRule type="expression" dxfId="1020" priority="1338" stopIfTrue="1">
      <formula>AB39=""</formula>
    </cfRule>
    <cfRule type="expression" dxfId="1019" priority="1339" stopIfTrue="1">
      <formula>AB39&lt;=0</formula>
    </cfRule>
    <cfRule type="expression" dxfId="1018" priority="1340" stopIfTrue="1">
      <formula>AB39&lt;1</formula>
    </cfRule>
    <cfRule type="expression" dxfId="1017" priority="1341">
      <formula>AB39&gt;=1</formula>
    </cfRule>
  </conditionalFormatting>
  <conditionalFormatting sqref="AB547:AC547 AB525:AC525 AB505:AC505 AB467:AC467 AB421:AC421 AB353:AC353 AB317:AC318 AB281:AC285 AB207:AC210 AB186:AC186 AB64:AC64">
    <cfRule type="expression" dxfId="1016" priority="1334" stopIfTrue="1">
      <formula>AB64=""</formula>
    </cfRule>
    <cfRule type="expression" dxfId="1015" priority="1335" stopIfTrue="1">
      <formula>AB64&lt;=0</formula>
    </cfRule>
    <cfRule type="expression" dxfId="1014" priority="1336" stopIfTrue="1">
      <formula>AB64&lt;1</formula>
    </cfRule>
    <cfRule type="expression" dxfId="1013" priority="1337">
      <formula>AB64&gt;=1</formula>
    </cfRule>
  </conditionalFormatting>
  <conditionalFormatting sqref="AB92:AC92">
    <cfRule type="expression" dxfId="1012" priority="1330" stopIfTrue="1">
      <formula>AB92=""</formula>
    </cfRule>
    <cfRule type="expression" dxfId="1011" priority="1331" stopIfTrue="1">
      <formula>AB92&lt;=0</formula>
    </cfRule>
    <cfRule type="expression" dxfId="1010" priority="1332" stopIfTrue="1">
      <formula>AB92&lt;1</formula>
    </cfRule>
    <cfRule type="expression" dxfId="1009" priority="1333">
      <formula>AB92&gt;=1</formula>
    </cfRule>
  </conditionalFormatting>
  <conditionalFormatting sqref="AC93">
    <cfRule type="expression" dxfId="1008" priority="1326" stopIfTrue="1">
      <formula>AC93=""</formula>
    </cfRule>
    <cfRule type="expression" dxfId="1007" priority="1327" stopIfTrue="1">
      <formula>AC93&lt;=0</formula>
    </cfRule>
    <cfRule type="expression" dxfId="1006" priority="1328" stopIfTrue="1">
      <formula>AC93&lt;1</formula>
    </cfRule>
    <cfRule type="expression" dxfId="1005" priority="1329">
      <formula>AC93&gt;=1</formula>
    </cfRule>
  </conditionalFormatting>
  <conditionalFormatting sqref="AB93">
    <cfRule type="expression" dxfId="1004" priority="1323" stopIfTrue="1">
      <formula>AC93=""</formula>
    </cfRule>
    <cfRule type="expression" dxfId="1003" priority="1324" stopIfTrue="1">
      <formula>AND(AC93&lt;&gt;"",AB93&lt;1)</formula>
    </cfRule>
    <cfRule type="expression" dxfId="1002" priority="1325">
      <formula>AND(AC93&lt;&gt;"",AB93&gt;=1)</formula>
    </cfRule>
  </conditionalFormatting>
  <conditionalFormatting sqref="AC101">
    <cfRule type="expression" dxfId="1001" priority="1319" stopIfTrue="1">
      <formula>AC101=""</formula>
    </cfRule>
    <cfRule type="expression" dxfId="1000" priority="1320" stopIfTrue="1">
      <formula>AC101&lt;=0</formula>
    </cfRule>
    <cfRule type="expression" dxfId="999" priority="1321" stopIfTrue="1">
      <formula>AC101&lt;1</formula>
    </cfRule>
    <cfRule type="expression" dxfId="998" priority="1322">
      <formula>AC101&gt;=1</formula>
    </cfRule>
  </conditionalFormatting>
  <conditionalFormatting sqref="AB101">
    <cfRule type="expression" dxfId="997" priority="1316" stopIfTrue="1">
      <formula>AC101=""</formula>
    </cfRule>
    <cfRule type="expression" dxfId="996" priority="1317" stopIfTrue="1">
      <formula>AND(AC101&lt;&gt;"",AB101&lt;1)</formula>
    </cfRule>
    <cfRule type="expression" dxfId="995" priority="1318">
      <formula>AND(AC101&lt;&gt;"",AB101&gt;=1)</formula>
    </cfRule>
  </conditionalFormatting>
  <conditionalFormatting sqref="AC531 AC511 AC493 AC473 AC449">
    <cfRule type="expression" dxfId="994" priority="1312" stopIfTrue="1">
      <formula>AC449=""</formula>
    </cfRule>
    <cfRule type="expression" dxfId="993" priority="1313" stopIfTrue="1">
      <formula>AC449&lt;=0</formula>
    </cfRule>
    <cfRule type="expression" dxfId="992" priority="1314" stopIfTrue="1">
      <formula>AC449&lt;1</formula>
    </cfRule>
    <cfRule type="expression" dxfId="991" priority="1315">
      <formula>AC449&gt;=1</formula>
    </cfRule>
  </conditionalFormatting>
  <conditionalFormatting sqref="AB531 AB511 AB493 AB473 AB449">
    <cfRule type="expression" dxfId="990" priority="1309" stopIfTrue="1">
      <formula>AC449=""</formula>
    </cfRule>
    <cfRule type="expression" dxfId="989" priority="1310" stopIfTrue="1">
      <formula>AND(AC449&lt;&gt;"",AB449&lt;1)</formula>
    </cfRule>
    <cfRule type="expression" dxfId="988" priority="1311">
      <formula>AND(AC449&lt;&gt;"",AB449&gt;=1)</formula>
    </cfRule>
  </conditionalFormatting>
  <conditionalFormatting sqref="AB320:AB321 AB287:AB289 AB212:AB215 AB187">
    <cfRule type="expression" dxfId="987" priority="1302" stopIfTrue="1">
      <formula>AC187=""</formula>
    </cfRule>
    <cfRule type="expression" dxfId="986" priority="1303" stopIfTrue="1">
      <formula>AND(AC187&lt;&gt;"",AB187&lt;1)</formula>
    </cfRule>
    <cfRule type="expression" dxfId="985" priority="1304">
      <formula>AND(AC187&lt;&gt;"",AB187&gt;=1)</formula>
    </cfRule>
  </conditionalFormatting>
  <conditionalFormatting sqref="T502 T484">
    <cfRule type="expression" dxfId="984" priority="1299" stopIfTrue="1">
      <formula>AND(U484="", V484="", W484="")</formula>
    </cfRule>
    <cfRule type="expression" dxfId="983" priority="1300" stopIfTrue="1">
      <formula>AND(U484&lt;&gt;"",V484&lt;&gt;"",W484&lt;&gt;"",T484&lt;1)</formula>
    </cfRule>
    <cfRule type="expression" dxfId="982" priority="1301">
      <formula>AND(U484&lt;&gt;"",V484&lt;&gt;"",W484&lt;&gt;"",T484&gt;=1)</formula>
    </cfRule>
  </conditionalFormatting>
  <conditionalFormatting sqref="T395">
    <cfRule type="expression" dxfId="981" priority="1284" stopIfTrue="1">
      <formula>AND(U395="", V395="", W395="")</formula>
    </cfRule>
    <cfRule type="expression" dxfId="980" priority="1285" stopIfTrue="1">
      <formula>AND(U395&lt;&gt;"",V395&lt;&gt;"",W395&lt;&gt;"",T395&lt;1)</formula>
    </cfRule>
    <cfRule type="expression" dxfId="979" priority="1286">
      <formula>AND(U395&lt;&gt;"",V395&lt;&gt;"",W395&lt;&gt;"",T395&gt;=1)</formula>
    </cfRule>
  </conditionalFormatting>
  <conditionalFormatting sqref="T395">
    <cfRule type="expression" dxfId="978" priority="1281" stopIfTrue="1">
      <formula>AND(U395="", V395="", W395="")</formula>
    </cfRule>
    <cfRule type="expression" dxfId="977" priority="1282" stopIfTrue="1">
      <formula>AND(OR(U395&lt;&gt;"",V395&lt;&gt;"",W395&lt;&gt;""),OR(T395&lt;1,T395=""))</formula>
    </cfRule>
    <cfRule type="expression" dxfId="976" priority="1283">
      <formula>AND(U395&lt;&gt;"",V395&lt;&gt;"",W395&lt;&gt;"",T395&gt;=1)</formula>
    </cfRule>
  </conditionalFormatting>
  <conditionalFormatting sqref="Y55:AC57">
    <cfRule type="expression" dxfId="975" priority="1277" stopIfTrue="1">
      <formula>Y55=""</formula>
    </cfRule>
    <cfRule type="expression" dxfId="974" priority="1278" stopIfTrue="1">
      <formula>Y55&lt;=0</formula>
    </cfRule>
    <cfRule type="expression" dxfId="973" priority="1279" stopIfTrue="1">
      <formula>Y55&lt;1</formula>
    </cfRule>
    <cfRule type="expression" dxfId="972" priority="1280">
      <formula>Y55&gt;=1</formula>
    </cfRule>
  </conditionalFormatting>
  <conditionalFormatting sqref="Y94:AC95">
    <cfRule type="expression" dxfId="971" priority="1273" stopIfTrue="1">
      <formula>Y94=""</formula>
    </cfRule>
    <cfRule type="expression" dxfId="970" priority="1274" stopIfTrue="1">
      <formula>Y94&lt;=0</formula>
    </cfRule>
    <cfRule type="expression" dxfId="969" priority="1275" stopIfTrue="1">
      <formula>Y94&lt;1</formula>
    </cfRule>
    <cfRule type="expression" dxfId="968" priority="1276">
      <formula>Y94&gt;=1</formula>
    </cfRule>
  </conditionalFormatting>
  <conditionalFormatting sqref="T548:T550">
    <cfRule type="expression" dxfId="967" priority="1169" stopIfTrue="1">
      <formula>AND(U548="", V548="", W548="")</formula>
    </cfRule>
    <cfRule type="expression" dxfId="966" priority="1170" stopIfTrue="1">
      <formula>AND(OR(U548&lt;&gt;"",V548&lt;&gt;"",W548&lt;&gt;""),OR(T548&lt;1,T548=""))</formula>
    </cfRule>
    <cfRule type="expression" dxfId="965" priority="1171">
      <formula>AND(U548&lt;&gt;"",V548&lt;&gt;"",W548&lt;&gt;"",T548&gt;=1)</formula>
    </cfRule>
  </conditionalFormatting>
  <conditionalFormatting sqref="T548:T550">
    <cfRule type="expression" dxfId="964" priority="1172" stopIfTrue="1">
      <formula>AND(U548="", V548="", W548="")</formula>
    </cfRule>
    <cfRule type="expression" dxfId="963" priority="1173" stopIfTrue="1">
      <formula>AND(U548&lt;&gt;"",V548&lt;&gt;"",W548&lt;&gt;"",T548&lt;1)</formula>
    </cfRule>
    <cfRule type="expression" dxfId="962" priority="1174">
      <formula>AND(U548&lt;&gt;"",V548&lt;&gt;"",W548&lt;&gt;"",T548&gt;=1)</formula>
    </cfRule>
  </conditionalFormatting>
  <conditionalFormatting sqref="U297:W297 O297:Q297 S297 L297">
    <cfRule type="expression" dxfId="961" priority="1165" stopIfTrue="1">
      <formula>L297=""</formula>
    </cfRule>
    <cfRule type="expression" dxfId="960" priority="1166" stopIfTrue="1">
      <formula>L297&lt;=0</formula>
    </cfRule>
    <cfRule type="expression" dxfId="959" priority="1167" stopIfTrue="1">
      <formula>L297&lt;1</formula>
    </cfRule>
    <cfRule type="expression" dxfId="958" priority="1168">
      <formula>L297&gt;=1</formula>
    </cfRule>
  </conditionalFormatting>
  <conditionalFormatting sqref="U297:W297 S297 O297:Q297 L297">
    <cfRule type="expression" dxfId="957" priority="1161" stopIfTrue="1">
      <formula>L297=""</formula>
    </cfRule>
    <cfRule type="expression" dxfId="956" priority="1162" stopIfTrue="1">
      <formula>L297&lt;=0</formula>
    </cfRule>
    <cfRule type="expression" dxfId="955" priority="1163" stopIfTrue="1">
      <formula>L297&lt;1</formula>
    </cfRule>
    <cfRule type="expression" dxfId="954" priority="1164">
      <formula>L297&gt;=1</formula>
    </cfRule>
  </conditionalFormatting>
  <conditionalFormatting sqref="R297">
    <cfRule type="expression" dxfId="953" priority="1158" stopIfTrue="1">
      <formula>S297=""</formula>
    </cfRule>
    <cfRule type="expression" dxfId="952" priority="1159" stopIfTrue="1">
      <formula>AND(S297&lt;&gt;"",R297&lt;1)</formula>
    </cfRule>
    <cfRule type="expression" dxfId="951" priority="1160">
      <formula>AND(S297&lt;&gt;"",R297&gt;=1)</formula>
    </cfRule>
  </conditionalFormatting>
  <conditionalFormatting sqref="N297">
    <cfRule type="expression" dxfId="950" priority="1155" stopIfTrue="1">
      <formula>AND(O297="",P297="",Q297="")</formula>
    </cfRule>
    <cfRule type="expression" dxfId="949" priority="1156" stopIfTrue="1">
      <formula>AND(OR(O297&lt;&gt;"",P297&lt;&gt;"",Q297&lt;&gt;""),OR(N297&lt;1,N297=""))</formula>
    </cfRule>
    <cfRule type="expression" dxfId="948" priority="1157">
      <formula>AND(O297&lt;&gt;"",P297&lt;&gt;"",Q297&lt;&gt;"",N297&gt;=1)</formula>
    </cfRule>
  </conditionalFormatting>
  <conditionalFormatting sqref="Y297:AC297">
    <cfRule type="expression" dxfId="947" priority="1151" stopIfTrue="1">
      <formula>Y297=""</formula>
    </cfRule>
    <cfRule type="expression" dxfId="946" priority="1152" stopIfTrue="1">
      <formula>Y297&lt;=0</formula>
    </cfRule>
    <cfRule type="expression" dxfId="945" priority="1153" stopIfTrue="1">
      <formula>Y297&lt;1</formula>
    </cfRule>
    <cfRule type="expression" dxfId="944" priority="1154">
      <formula>Y297&gt;=1</formula>
    </cfRule>
  </conditionalFormatting>
  <conditionalFormatting sqref="Y297:AC297">
    <cfRule type="expression" dxfId="943" priority="1147" stopIfTrue="1">
      <formula>Y297=""</formula>
    </cfRule>
    <cfRule type="expression" dxfId="942" priority="1148" stopIfTrue="1">
      <formula>Y297&lt;=0</formula>
    </cfRule>
    <cfRule type="expression" dxfId="941" priority="1149" stopIfTrue="1">
      <formula>Y297&lt;1</formula>
    </cfRule>
    <cfRule type="expression" dxfId="940" priority="1150">
      <formula>Y297&gt;=1</formula>
    </cfRule>
  </conditionalFormatting>
  <conditionalFormatting sqref="S398 O398:Q398 U398:W398 L398 Y398:AA398 AC398">
    <cfRule type="expression" dxfId="939" priority="1137" stopIfTrue="1">
      <formula>L398=""</formula>
    </cfRule>
    <cfRule type="expression" dxfId="938" priority="1138" stopIfTrue="1">
      <formula>L398&lt;=0</formula>
    </cfRule>
    <cfRule type="expression" dxfId="937" priority="1139" stopIfTrue="1">
      <formula>L398&lt;1</formula>
    </cfRule>
    <cfRule type="expression" dxfId="936" priority="1140">
      <formula>L398&gt;=1</formula>
    </cfRule>
  </conditionalFormatting>
  <conditionalFormatting sqref="T398">
    <cfRule type="expression" dxfId="935" priority="1134" stopIfTrue="1">
      <formula>AND(U398="", V398="", W398="")</formula>
    </cfRule>
    <cfRule type="expression" dxfId="934" priority="1135" stopIfTrue="1">
      <formula>AND(U398&lt;&gt;"",V398&lt;&gt;"",W398&lt;&gt;"",T398&lt;1)</formula>
    </cfRule>
    <cfRule type="expression" dxfId="933" priority="1136">
      <formula>AND(U398&lt;&gt;"",V398&lt;&gt;"",W398&lt;&gt;"",T398&gt;=1)</formula>
    </cfRule>
  </conditionalFormatting>
  <conditionalFormatting sqref="AB398 R398">
    <cfRule type="expression" dxfId="932" priority="1131" stopIfTrue="1">
      <formula>S398=""</formula>
    </cfRule>
    <cfRule type="expression" dxfId="931" priority="1132" stopIfTrue="1">
      <formula>AND(S398&lt;&gt;"",R398&lt;1)</formula>
    </cfRule>
    <cfRule type="expression" dxfId="930" priority="1133">
      <formula>AND(S398&lt;&gt;"",R398&gt;=1)</formula>
    </cfRule>
  </conditionalFormatting>
  <conditionalFormatting sqref="T398">
    <cfRule type="expression" dxfId="929" priority="1128" stopIfTrue="1">
      <formula>AND(U398="", V398="", W398="")</formula>
    </cfRule>
    <cfRule type="expression" dxfId="928" priority="1129" stopIfTrue="1">
      <formula>AND(OR(U398&lt;&gt;"",V398&lt;&gt;"",W398&lt;&gt;""),OR(T398&lt;1,T398=""))</formula>
    </cfRule>
    <cfRule type="expression" dxfId="927" priority="1130">
      <formula>AND(U398&lt;&gt;"",V398&lt;&gt;"",W398&lt;&gt;"",T398&gt;=1)</formula>
    </cfRule>
  </conditionalFormatting>
  <conditionalFormatting sqref="N398">
    <cfRule type="expression" dxfId="926" priority="1125" stopIfTrue="1">
      <formula>AND(O398="",P398="",Q398="")</formula>
    </cfRule>
    <cfRule type="expression" dxfId="925" priority="1126" stopIfTrue="1">
      <formula>AND(OR(O398&lt;&gt;"",P398&lt;&gt;"",Q398&lt;&gt;""),OR(N398&lt;1,N398=""))</formula>
    </cfRule>
    <cfRule type="expression" dxfId="924" priority="1127">
      <formula>AND(O398&lt;&gt;"",P398&lt;&gt;"",Q398&lt;&gt;"",N398&gt;=1)</formula>
    </cfRule>
  </conditionalFormatting>
  <conditionalFormatting sqref="O595 S595">
    <cfRule type="expression" dxfId="923" priority="1113" stopIfTrue="1">
      <formula>O595=""</formula>
    </cfRule>
    <cfRule type="expression" dxfId="922" priority="1114" stopIfTrue="1">
      <formula>O595&lt;=0</formula>
    </cfRule>
    <cfRule type="expression" dxfId="921" priority="1115" stopIfTrue="1">
      <formula>O595&lt;1</formula>
    </cfRule>
    <cfRule type="expression" dxfId="920" priority="1116">
      <formula>O595&gt;=1</formula>
    </cfRule>
  </conditionalFormatting>
  <conditionalFormatting sqref="O595 S595">
    <cfRule type="expression" dxfId="919" priority="1117" stopIfTrue="1">
      <formula>O595=""</formula>
    </cfRule>
    <cfRule type="expression" dxfId="918" priority="1118" stopIfTrue="1">
      <formula>O595&lt;=0</formula>
    </cfRule>
    <cfRule type="expression" dxfId="917" priority="1119" stopIfTrue="1">
      <formula>O595&lt;1</formula>
    </cfRule>
    <cfRule type="expression" dxfId="916" priority="1120">
      <formula>O595&gt;=1</formula>
    </cfRule>
  </conditionalFormatting>
  <conditionalFormatting sqref="T595">
    <cfRule type="expression" dxfId="915" priority="1122" stopIfTrue="1">
      <formula>AND(U595="", V595="", W595="")</formula>
    </cfRule>
    <cfRule type="expression" dxfId="914" priority="1123" stopIfTrue="1">
      <formula>AND(OR(U595&lt;&gt;"",V595&lt;&gt;"",W595&lt;&gt;""),OR(T595&lt;1,T595=""))</formula>
    </cfRule>
    <cfRule type="expression" dxfId="913" priority="1124">
      <formula>AND(U595&lt;&gt;"",V595&lt;&gt;"",W595&lt;&gt;"",T595&gt;=1)</formula>
    </cfRule>
  </conditionalFormatting>
  <conditionalFormatting sqref="L595">
    <cfRule type="expression" dxfId="912" priority="1079" stopIfTrue="1">
      <formula>L595=""</formula>
    </cfRule>
    <cfRule type="expression" dxfId="911" priority="1080" stopIfTrue="1">
      <formula>L595&lt;=0</formula>
    </cfRule>
    <cfRule type="expression" dxfId="910" priority="1081" stopIfTrue="1">
      <formula>L595&lt;1</formula>
    </cfRule>
    <cfRule type="expression" dxfId="909" priority="1082">
      <formula>L595&gt;=1</formula>
    </cfRule>
  </conditionalFormatting>
  <conditionalFormatting sqref="P595">
    <cfRule type="expression" dxfId="908" priority="1095" stopIfTrue="1">
      <formula>P595=""</formula>
    </cfRule>
    <cfRule type="expression" dxfId="907" priority="1096" stopIfTrue="1">
      <formula>P595&lt;=0</formula>
    </cfRule>
    <cfRule type="expression" dxfId="906" priority="1097" stopIfTrue="1">
      <formula>P595&lt;1</formula>
    </cfRule>
    <cfRule type="expression" dxfId="905" priority="1098">
      <formula>P595&gt;=1</formula>
    </cfRule>
  </conditionalFormatting>
  <conditionalFormatting sqref="P595">
    <cfRule type="expression" dxfId="904" priority="1091" stopIfTrue="1">
      <formula>P595=""</formula>
    </cfRule>
    <cfRule type="expression" dxfId="903" priority="1092" stopIfTrue="1">
      <formula>P595&lt;=0</formula>
    </cfRule>
    <cfRule type="expression" dxfId="902" priority="1093" stopIfTrue="1">
      <formula>P595&lt;1</formula>
    </cfRule>
    <cfRule type="expression" dxfId="901" priority="1094">
      <formula>P595&gt;=1</formula>
    </cfRule>
  </conditionalFormatting>
  <conditionalFormatting sqref="Q595">
    <cfRule type="expression" dxfId="900" priority="1087" stopIfTrue="1">
      <formula>Q595=""</formula>
    </cfRule>
    <cfRule type="expression" dxfId="899" priority="1088" stopIfTrue="1">
      <formula>Q595&lt;=0</formula>
    </cfRule>
    <cfRule type="expression" dxfId="898" priority="1089" stopIfTrue="1">
      <formula>Q595&lt;1</formula>
    </cfRule>
    <cfRule type="expression" dxfId="897" priority="1090">
      <formula>Q595&gt;=1</formula>
    </cfRule>
  </conditionalFormatting>
  <conditionalFormatting sqref="Q595">
    <cfRule type="expression" dxfId="896" priority="1083" stopIfTrue="1">
      <formula>Q595=""</formula>
    </cfRule>
    <cfRule type="expression" dxfId="895" priority="1084" stopIfTrue="1">
      <formula>Q595&lt;=0</formula>
    </cfRule>
    <cfRule type="expression" dxfId="894" priority="1085" stopIfTrue="1">
      <formula>Q595&lt;1</formula>
    </cfRule>
    <cfRule type="expression" dxfId="893" priority="1086">
      <formula>Q595&gt;=1</formula>
    </cfRule>
  </conditionalFormatting>
  <conditionalFormatting sqref="T595">
    <cfRule type="expression" dxfId="892" priority="1108" stopIfTrue="1">
      <formula>AND(U595="", V595="", W595="")</formula>
    </cfRule>
    <cfRule type="expression" dxfId="891" priority="1109" stopIfTrue="1">
      <formula>AND(OR(U595&lt;&gt;"",V595&lt;&gt;"",W595&lt;&gt;""),OR(T595&lt;1,T595=""))</formula>
    </cfRule>
    <cfRule type="expression" dxfId="890" priority="1110">
      <formula>AND(U595&lt;&gt;"",V595&lt;&gt;"",W595&lt;&gt;"",T595&gt;=1)</formula>
    </cfRule>
  </conditionalFormatting>
  <conditionalFormatting sqref="R595">
    <cfRule type="expression" dxfId="889" priority="1105" stopIfTrue="1">
      <formula>S595=""</formula>
    </cfRule>
    <cfRule type="expression" dxfId="888" priority="1106" stopIfTrue="1">
      <formula>AND(S595&lt;&gt;"",R595&lt;1)</formula>
    </cfRule>
    <cfRule type="expression" dxfId="887" priority="1107">
      <formula>AND(S595&lt;&gt;"",R595&gt;=1)</formula>
    </cfRule>
  </conditionalFormatting>
  <conditionalFormatting sqref="AB595">
    <cfRule type="expression" dxfId="886" priority="1099" stopIfTrue="1">
      <formula>AC595=""</formula>
    </cfRule>
    <cfRule type="expression" dxfId="885" priority="1100" stopIfTrue="1">
      <formula>AND(AC595&lt;&gt;"",AB595&lt;1)</formula>
    </cfRule>
    <cfRule type="expression" dxfId="884" priority="1101">
      <formula>AND(AC595&lt;&gt;"",AB595&gt;=1)</formula>
    </cfRule>
  </conditionalFormatting>
  <conditionalFormatting sqref="N595">
    <cfRule type="expression" dxfId="883" priority="1111" stopIfTrue="1">
      <formula>AND(O595="",P595="",Q595="")</formula>
    </cfRule>
    <cfRule type="expression" dxfId="882" priority="1112" stopIfTrue="1">
      <formula>AND(OR(O595&lt;&gt;"",P595&lt;&gt;"",Q595&lt;&gt;""),OR(N595&lt;1,N595=""))</formula>
    </cfRule>
    <cfRule type="expression" dxfId="881" priority="1121">
      <formula>AND(O595&lt;&gt;"",P595&lt;&gt;"",Q595&lt;&gt;"",N595&gt;=1)</formula>
    </cfRule>
  </conditionalFormatting>
  <conditionalFormatting sqref="U595">
    <cfRule type="expression" dxfId="880" priority="1075" stopIfTrue="1">
      <formula>U595=""</formula>
    </cfRule>
    <cfRule type="expression" dxfId="879" priority="1076" stopIfTrue="1">
      <formula>U595&lt;=0</formula>
    </cfRule>
    <cfRule type="expression" dxfId="878" priority="1077" stopIfTrue="1">
      <formula>U595&lt;1</formula>
    </cfRule>
    <cfRule type="expression" dxfId="877" priority="1078">
      <formula>U595&gt;=1</formula>
    </cfRule>
  </conditionalFormatting>
  <conditionalFormatting sqref="U595">
    <cfRule type="expression" dxfId="876" priority="1071" stopIfTrue="1">
      <formula>U595=""</formula>
    </cfRule>
    <cfRule type="expression" dxfId="875" priority="1072" stopIfTrue="1">
      <formula>U595&lt;=0</formula>
    </cfRule>
    <cfRule type="expression" dxfId="874" priority="1073" stopIfTrue="1">
      <formula>U595&lt;1</formula>
    </cfRule>
    <cfRule type="expression" dxfId="873" priority="1074">
      <formula>U595&gt;=1</formula>
    </cfRule>
  </conditionalFormatting>
  <conditionalFormatting sqref="V595">
    <cfRule type="expression" dxfId="872" priority="1067" stopIfTrue="1">
      <formula>V595=""</formula>
    </cfRule>
    <cfRule type="expression" dxfId="871" priority="1068" stopIfTrue="1">
      <formula>V595&lt;=0</formula>
    </cfRule>
    <cfRule type="expression" dxfId="870" priority="1069" stopIfTrue="1">
      <formula>V595&lt;1</formula>
    </cfRule>
    <cfRule type="expression" dxfId="869" priority="1070">
      <formula>V595&gt;=1</formula>
    </cfRule>
  </conditionalFormatting>
  <conditionalFormatting sqref="V595">
    <cfRule type="expression" dxfId="868" priority="1063" stopIfTrue="1">
      <formula>V595=""</formula>
    </cfRule>
    <cfRule type="expression" dxfId="867" priority="1064" stopIfTrue="1">
      <formula>V595&lt;=0</formula>
    </cfRule>
    <cfRule type="expression" dxfId="866" priority="1065" stopIfTrue="1">
      <formula>V595&lt;1</formula>
    </cfRule>
    <cfRule type="expression" dxfId="865" priority="1066">
      <formula>V595&gt;=1</formula>
    </cfRule>
  </conditionalFormatting>
  <conditionalFormatting sqref="W595">
    <cfRule type="expression" dxfId="864" priority="1059" stopIfTrue="1">
      <formula>W595=""</formula>
    </cfRule>
    <cfRule type="expression" dxfId="863" priority="1060" stopIfTrue="1">
      <formula>W595&lt;=0</formula>
    </cfRule>
    <cfRule type="expression" dxfId="862" priority="1061" stopIfTrue="1">
      <formula>W595&lt;1</formula>
    </cfRule>
    <cfRule type="expression" dxfId="861" priority="1062">
      <formula>W595&gt;=1</formula>
    </cfRule>
  </conditionalFormatting>
  <conditionalFormatting sqref="W595">
    <cfRule type="expression" dxfId="860" priority="1055" stopIfTrue="1">
      <formula>W595=""</formula>
    </cfRule>
    <cfRule type="expression" dxfId="859" priority="1056" stopIfTrue="1">
      <formula>W595&lt;=0</formula>
    </cfRule>
    <cfRule type="expression" dxfId="858" priority="1057" stopIfTrue="1">
      <formula>W595&lt;1</formula>
    </cfRule>
    <cfRule type="expression" dxfId="857" priority="1058">
      <formula>W595&gt;=1</formula>
    </cfRule>
  </conditionalFormatting>
  <conditionalFormatting sqref="Y595:AA595">
    <cfRule type="expression" dxfId="856" priority="1051" stopIfTrue="1">
      <formula>Y595=""</formula>
    </cfRule>
    <cfRule type="expression" dxfId="855" priority="1052" stopIfTrue="1">
      <formula>Y595&lt;=0</formula>
    </cfRule>
    <cfRule type="expression" dxfId="854" priority="1053" stopIfTrue="1">
      <formula>Y595&lt;1</formula>
    </cfRule>
    <cfRule type="expression" dxfId="853" priority="1054">
      <formula>Y595&gt;=1</formula>
    </cfRule>
  </conditionalFormatting>
  <conditionalFormatting sqref="Y595:AA595">
    <cfRule type="expression" dxfId="852" priority="1047" stopIfTrue="1">
      <formula>Y595=""</formula>
    </cfRule>
    <cfRule type="expression" dxfId="851" priority="1048" stopIfTrue="1">
      <formula>Y595&lt;=0</formula>
    </cfRule>
    <cfRule type="expression" dxfId="850" priority="1049" stopIfTrue="1">
      <formula>Y595&lt;1</formula>
    </cfRule>
    <cfRule type="expression" dxfId="849" priority="1050">
      <formula>Y595&gt;=1</formula>
    </cfRule>
  </conditionalFormatting>
  <conditionalFormatting sqref="AC595">
    <cfRule type="expression" dxfId="848" priority="1043" stopIfTrue="1">
      <formula>AC595=""</formula>
    </cfRule>
    <cfRule type="expression" dxfId="847" priority="1044" stopIfTrue="1">
      <formula>AC595&lt;=0</formula>
    </cfRule>
    <cfRule type="expression" dxfId="846" priority="1045" stopIfTrue="1">
      <formula>AC595&lt;1</formula>
    </cfRule>
    <cfRule type="expression" dxfId="845" priority="1046">
      <formula>AC595&gt;=1</formula>
    </cfRule>
  </conditionalFormatting>
  <conditionalFormatting sqref="AC595">
    <cfRule type="expression" dxfId="844" priority="1039" stopIfTrue="1">
      <formula>AC595=""</formula>
    </cfRule>
    <cfRule type="expression" dxfId="843" priority="1040" stopIfTrue="1">
      <formula>AC595&lt;=0</formula>
    </cfRule>
    <cfRule type="expression" dxfId="842" priority="1041" stopIfTrue="1">
      <formula>AC595&lt;1</formula>
    </cfRule>
    <cfRule type="expression" dxfId="841" priority="1042">
      <formula>AC595&gt;=1</formula>
    </cfRule>
  </conditionalFormatting>
  <conditionalFormatting sqref="U412 L412 O412:Q412 S412 Y412:AA412 AC412">
    <cfRule type="expression" dxfId="840" priority="1035" stopIfTrue="1">
      <formula>L412=""</formula>
    </cfRule>
    <cfRule type="expression" dxfId="839" priority="1036" stopIfTrue="1">
      <formula>L412&lt;=0</formula>
    </cfRule>
    <cfRule type="expression" dxfId="838" priority="1037" stopIfTrue="1">
      <formula>L412&lt;1</formula>
    </cfRule>
    <cfRule type="expression" dxfId="837" priority="1038">
      <formula>L412&gt;=1</formula>
    </cfRule>
  </conditionalFormatting>
  <conditionalFormatting sqref="R412 AB412">
    <cfRule type="expression" dxfId="836" priority="1032" stopIfTrue="1">
      <formula>S412=""</formula>
    </cfRule>
    <cfRule type="expression" dxfId="835" priority="1033" stopIfTrue="1">
      <formula>AND(S412&lt;&gt;"",R412&lt;1)</formula>
    </cfRule>
    <cfRule type="expression" dxfId="834" priority="1034">
      <formula>AND(S412&lt;&gt;"",R412&gt;=1)</formula>
    </cfRule>
  </conditionalFormatting>
  <conditionalFormatting sqref="N412">
    <cfRule type="expression" dxfId="833" priority="1029" stopIfTrue="1">
      <formula>AND(O412="",P412="",Q412="")</formula>
    </cfRule>
    <cfRule type="expression" dxfId="832" priority="1030" stopIfTrue="1">
      <formula>AND(OR(O412&lt;&gt;"",P412&lt;&gt;"",Q412&lt;&gt;""),OR(N412&lt;1,N412=""))</formula>
    </cfRule>
    <cfRule type="expression" dxfId="831" priority="1031">
      <formula>AND(O412&lt;&gt;"",P412&lt;&gt;"",Q412&lt;&gt;"",N412&gt;=1)</formula>
    </cfRule>
  </conditionalFormatting>
  <conditionalFormatting sqref="T412">
    <cfRule type="expression" dxfId="830" priority="1026" stopIfTrue="1">
      <formula>AND(U412="", V412="", W412="")</formula>
    </cfRule>
    <cfRule type="expression" dxfId="829" priority="1027" stopIfTrue="1">
      <formula>AND(U412&lt;&gt;"",V412&lt;&gt;"",W412&lt;&gt;"",T412&lt;1)</formula>
    </cfRule>
    <cfRule type="expression" dxfId="828" priority="1028">
      <formula>AND(U412&lt;&gt;"",V412&lt;&gt;"",W412&lt;&gt;"",T412&gt;=1)</formula>
    </cfRule>
  </conditionalFormatting>
  <conditionalFormatting sqref="T412">
    <cfRule type="expression" dxfId="827" priority="1023" stopIfTrue="1">
      <formula>AND(U412="", V412="", W412="")</formula>
    </cfRule>
    <cfRule type="expression" dxfId="826" priority="1024" stopIfTrue="1">
      <formula>AND(OR(U412&lt;&gt;"",V412&lt;&gt;"",W412&lt;&gt;""),OR(T412&lt;1,T412=""))</formula>
    </cfRule>
    <cfRule type="expression" dxfId="825" priority="1025">
      <formula>AND(U412&lt;&gt;"",V412&lt;&gt;"",W412&lt;&gt;"",T412&gt;=1)</formula>
    </cfRule>
  </conditionalFormatting>
  <conditionalFormatting sqref="W412">
    <cfRule type="expression" dxfId="824" priority="1019" stopIfTrue="1">
      <formula>W412=""</formula>
    </cfRule>
    <cfRule type="expression" dxfId="823" priority="1020" stopIfTrue="1">
      <formula>W412&lt;=0</formula>
    </cfRule>
    <cfRule type="expression" dxfId="822" priority="1021" stopIfTrue="1">
      <formula>W412&lt;1</formula>
    </cfRule>
    <cfRule type="expression" dxfId="821" priority="1022">
      <formula>W412&gt;=1</formula>
    </cfRule>
  </conditionalFormatting>
  <conditionalFormatting sqref="V412">
    <cfRule type="expression" dxfId="820" priority="1015" stopIfTrue="1">
      <formula>V412=""</formula>
    </cfRule>
    <cfRule type="expression" dxfId="819" priority="1016" stopIfTrue="1">
      <formula>V412&lt;=0</formula>
    </cfRule>
    <cfRule type="expression" dxfId="818" priority="1017" stopIfTrue="1">
      <formula>V412&lt;1</formula>
    </cfRule>
    <cfRule type="expression" dxfId="817" priority="1018">
      <formula>V412&gt;=1</formula>
    </cfRule>
  </conditionalFormatting>
  <conditionalFormatting sqref="T413">
    <cfRule type="expression" dxfId="816" priority="1008" stopIfTrue="1">
      <formula>AND(U413="", V413="", W413="")</formula>
    </cfRule>
    <cfRule type="expression" dxfId="815" priority="1009" stopIfTrue="1">
      <formula>AND(U413&lt;&gt;"",V413&lt;&gt;"",W413&lt;&gt;"",T413&lt;1)</formula>
    </cfRule>
    <cfRule type="expression" dxfId="814" priority="1010">
      <formula>AND(U413&lt;&gt;"",V413&lt;&gt;"",W413&lt;&gt;"",T413&gt;=1)</formula>
    </cfRule>
  </conditionalFormatting>
  <conditionalFormatting sqref="T413">
    <cfRule type="expression" dxfId="813" priority="1005" stopIfTrue="1">
      <formula>AND(U413="", V413="", W413="")</formula>
    </cfRule>
    <cfRule type="expression" dxfId="812" priority="1006" stopIfTrue="1">
      <formula>AND(OR(U413&lt;&gt;"",V413&lt;&gt;"",W413&lt;&gt;""),OR(T413&lt;1,T413=""))</formula>
    </cfRule>
    <cfRule type="expression" dxfId="811" priority="1007">
      <formula>AND(U413&lt;&gt;"",V413&lt;&gt;"",W413&lt;&gt;"",T413&gt;=1)</formula>
    </cfRule>
  </conditionalFormatting>
  <conditionalFormatting sqref="Y529:AA530 Y510:AA510 Y572:AA572 Y552:AA552 Y578:AA579">
    <cfRule type="expression" dxfId="810" priority="16997" stopIfTrue="1">
      <formula>AND(AB510="",AC510="",AD510="")</formula>
    </cfRule>
    <cfRule type="expression" dxfId="809" priority="16998" stopIfTrue="1">
      <formula>AND(OR(AB510&lt;&gt;"",AC510&lt;&gt;"",AD510&lt;&gt;""),OR(Y510&lt;1,Y510=""))</formula>
    </cfRule>
    <cfRule type="expression" dxfId="808" priority="16999">
      <formula>AND(AB510&lt;&gt;"",AC510&lt;&gt;"",AD510&lt;&gt;"",Y510&gt;=1)</formula>
    </cfRule>
  </conditionalFormatting>
  <conditionalFormatting sqref="Y555:AA555 Y557:AA560">
    <cfRule type="expression" dxfId="807" priority="17012" stopIfTrue="1">
      <formula>AND(AB555="", AC555="", AD555="")</formula>
    </cfRule>
    <cfRule type="expression" dxfId="806" priority="17013" stopIfTrue="1">
      <formula>AND(AB555&lt;&gt;"",AC555&lt;&gt;"",AD555&lt;&gt;"",Y555&lt;1)</formula>
    </cfRule>
    <cfRule type="expression" dxfId="805" priority="17014">
      <formula>AND(AB555&lt;&gt;"",AC555&lt;&gt;"",AD555&lt;&gt;"",Y555&gt;=1)</formula>
    </cfRule>
  </conditionalFormatting>
  <conditionalFormatting sqref="W555 W557:W560">
    <cfRule type="expression" dxfId="804" priority="17018" stopIfTrue="1">
      <formula>AND(X555="", Y555="", AB555="")</formula>
    </cfRule>
    <cfRule type="expression" dxfId="803" priority="17019" stopIfTrue="1">
      <formula>AND(X555&lt;&gt;"",Y555&lt;&gt;"",AB555&lt;&gt;"",W555&lt;1)</formula>
    </cfRule>
    <cfRule type="expression" dxfId="802" priority="17020">
      <formula>AND(X555&lt;&gt;"",Y555&lt;&gt;"",AB555&lt;&gt;"",W555&gt;=1)</formula>
    </cfRule>
  </conditionalFormatting>
  <conditionalFormatting sqref="Y555:AA555 Y557:AA560">
    <cfRule type="expression" dxfId="801" priority="17027" stopIfTrue="1">
      <formula>AND(AB555="", AC555="", AD555="")</formula>
    </cfRule>
    <cfRule type="expression" dxfId="800" priority="17028" stopIfTrue="1">
      <formula>AND(OR(AB555&lt;&gt;"",AC555&lt;&gt;"",AD555&lt;&gt;""),OR(Y555&lt;1,Y555=""))</formula>
    </cfRule>
    <cfRule type="expression" dxfId="799" priority="17029">
      <formula>AND(AB555&lt;&gt;"",AC555&lt;&gt;"",AD555&lt;&gt;"",Y555&gt;=1)</formula>
    </cfRule>
  </conditionalFormatting>
  <conditionalFormatting sqref="W555 W557:W560">
    <cfRule type="expression" dxfId="798" priority="17033" stopIfTrue="1">
      <formula>AND(X555="", Y555="", AB555="")</formula>
    </cfRule>
    <cfRule type="expression" dxfId="797" priority="17034" stopIfTrue="1">
      <formula>AND(OR(X555&lt;&gt;"",Y555&lt;&gt;"",AB555&lt;&gt;""),OR(W555&lt;1,W555=""))</formula>
    </cfRule>
    <cfRule type="expression" dxfId="796" priority="17035">
      <formula>AND(X555&lt;&gt;"",Y555&lt;&gt;"",AB555&lt;&gt;"",W555&gt;=1)</formula>
    </cfRule>
  </conditionalFormatting>
  <conditionalFormatting sqref="W510 W572 W552 W578:W579">
    <cfRule type="expression" dxfId="795" priority="17108" stopIfTrue="1">
      <formula>AND(X510="",Y510="",AB510="")</formula>
    </cfRule>
    <cfRule type="expression" dxfId="794" priority="17109" stopIfTrue="1">
      <formula>AND(OR(X510&lt;&gt;"",Y510&lt;&gt;"",AB510&lt;&gt;""),OR(W510&lt;1,W510=""))</formula>
    </cfRule>
    <cfRule type="expression" dxfId="793" priority="17110">
      <formula>AND(X510&lt;&gt;"",Y510&lt;&gt;"",AB510&lt;&gt;"",W510&gt;=1)</formula>
    </cfRule>
  </conditionalFormatting>
  <conditionalFormatting sqref="Y10">
    <cfRule type="expression" dxfId="792" priority="921" stopIfTrue="1">
      <formula>Y10=""</formula>
    </cfRule>
    <cfRule type="expression" dxfId="791" priority="922" stopIfTrue="1">
      <formula>Y10&lt;=0</formula>
    </cfRule>
    <cfRule type="expression" dxfId="790" priority="923" stopIfTrue="1">
      <formula>Y10&lt;1</formula>
    </cfRule>
    <cfRule type="expression" dxfId="789" priority="924">
      <formula>Y10&gt;=1</formula>
    </cfRule>
  </conditionalFormatting>
  <conditionalFormatting sqref="AA10">
    <cfRule type="expression" dxfId="788" priority="937" stopIfTrue="1">
      <formula>AA10=""</formula>
    </cfRule>
    <cfRule type="expression" dxfId="787" priority="938" stopIfTrue="1">
      <formula>AA10&lt;=0</formula>
    </cfRule>
    <cfRule type="expression" dxfId="786" priority="939" stopIfTrue="1">
      <formula>AA10&lt;1</formula>
    </cfRule>
    <cfRule type="expression" dxfId="785" priority="940">
      <formula>AA10&gt;=1</formula>
    </cfRule>
  </conditionalFormatting>
  <conditionalFormatting sqref="AA10">
    <cfRule type="expression" dxfId="784" priority="941" stopIfTrue="1">
      <formula>AA10=""</formula>
    </cfRule>
    <cfRule type="expression" dxfId="783" priority="942" stopIfTrue="1">
      <formula>AA10&lt;=0</formula>
    </cfRule>
    <cfRule type="expression" dxfId="782" priority="943" stopIfTrue="1">
      <formula>AA10&lt;1</formula>
    </cfRule>
    <cfRule type="expression" dxfId="781" priority="944">
      <formula>AA10&gt;=1</formula>
    </cfRule>
  </conditionalFormatting>
  <conditionalFormatting sqref="Z10">
    <cfRule type="expression" dxfId="780" priority="929" stopIfTrue="1">
      <formula>Z10=""</formula>
    </cfRule>
    <cfRule type="expression" dxfId="779" priority="930" stopIfTrue="1">
      <formula>Z10&lt;=0</formula>
    </cfRule>
    <cfRule type="expression" dxfId="778" priority="931" stopIfTrue="1">
      <formula>Z10&lt;1</formula>
    </cfRule>
    <cfRule type="expression" dxfId="777" priority="932">
      <formula>Z10&gt;=1</formula>
    </cfRule>
  </conditionalFormatting>
  <conditionalFormatting sqref="Z10">
    <cfRule type="expression" dxfId="776" priority="933" stopIfTrue="1">
      <formula>Z10=""</formula>
    </cfRule>
    <cfRule type="expression" dxfId="775" priority="934" stopIfTrue="1">
      <formula>Z10&lt;=0</formula>
    </cfRule>
    <cfRule type="expression" dxfId="774" priority="935" stopIfTrue="1">
      <formula>Z10&lt;1</formula>
    </cfRule>
    <cfRule type="expression" dxfId="773" priority="936">
      <formula>Z10&gt;=1</formula>
    </cfRule>
  </conditionalFormatting>
  <conditionalFormatting sqref="Y10">
    <cfRule type="expression" dxfId="772" priority="925" stopIfTrue="1">
      <formula>Y10=""</formula>
    </cfRule>
    <cfRule type="expression" dxfId="771" priority="926" stopIfTrue="1">
      <formula>Y10&lt;=0</formula>
    </cfRule>
    <cfRule type="expression" dxfId="770" priority="927" stopIfTrue="1">
      <formula>Y10&lt;1</formula>
    </cfRule>
    <cfRule type="expression" dxfId="769" priority="928">
      <formula>Y10&gt;=1</formula>
    </cfRule>
  </conditionalFormatting>
  <conditionalFormatting sqref="Y9">
    <cfRule type="expression" dxfId="768" priority="913" stopIfTrue="1">
      <formula>Y9=""</formula>
    </cfRule>
    <cfRule type="expression" dxfId="767" priority="914" stopIfTrue="1">
      <formula>Y9&lt;=0</formula>
    </cfRule>
    <cfRule type="expression" dxfId="766" priority="915" stopIfTrue="1">
      <formula>Y9&lt;1</formula>
    </cfRule>
    <cfRule type="expression" dxfId="765" priority="916">
      <formula>Y9&gt;=1</formula>
    </cfRule>
  </conditionalFormatting>
  <conditionalFormatting sqref="Y9">
    <cfRule type="expression" dxfId="764" priority="917" stopIfTrue="1">
      <formula>Y9=""</formula>
    </cfRule>
    <cfRule type="expression" dxfId="763" priority="918" stopIfTrue="1">
      <formula>Y9&lt;=0</formula>
    </cfRule>
    <cfRule type="expression" dxfId="762" priority="919" stopIfTrue="1">
      <formula>Y9&lt;1</formula>
    </cfRule>
    <cfRule type="expression" dxfId="761" priority="920">
      <formula>Y9&gt;=1</formula>
    </cfRule>
  </conditionalFormatting>
  <conditionalFormatting sqref="X510">
    <cfRule type="expression" dxfId="760" priority="152" stopIfTrue="1">
      <formula>AND(Y510="", Z510="", AA510="")</formula>
    </cfRule>
    <cfRule type="expression" dxfId="759" priority="153" stopIfTrue="1">
      <formula>AND(OR(Y510&lt;&gt;"",Z510&lt;&gt;"",AA510&lt;&gt;""),OR(X510&lt;1,X510=""))</formula>
    </cfRule>
    <cfRule type="expression" dxfId="758" priority="154">
      <formula>AND(Y510&lt;&gt;"",Z510&lt;&gt;"",AA510&lt;&gt;"",X510&gt;=1)</formula>
    </cfRule>
  </conditionalFormatting>
  <conditionalFormatting sqref="X572 X552 X578:X579">
    <cfRule type="expression" dxfId="757" priority="419" stopIfTrue="1">
      <formula>AND(Y552="",Z552="",AA552="")</formula>
    </cfRule>
    <cfRule type="expression" dxfId="756" priority="420" stopIfTrue="1">
      <formula>AND(OR(Y552&lt;&gt;"",Z552&lt;&gt;"",AA552&lt;&gt;""),OR(X552&lt;1,X552=""))</formula>
    </cfRule>
    <cfRule type="expression" dxfId="755" priority="421">
      <formula>AND(Y552&lt;&gt;"",Z552&lt;&gt;"",AA552&lt;&gt;"",X552&gt;=1)</formula>
    </cfRule>
  </conditionalFormatting>
  <conditionalFormatting sqref="X539">
    <cfRule type="expression" dxfId="754" priority="403" stopIfTrue="1">
      <formula>X539=""</formula>
    </cfRule>
    <cfRule type="expression" dxfId="753" priority="404" stopIfTrue="1">
      <formula>X539&lt;=0</formula>
    </cfRule>
    <cfRule type="expression" dxfId="752" priority="405" stopIfTrue="1">
      <formula>X539&lt;1</formula>
    </cfRule>
    <cfRule type="expression" dxfId="751" priority="406">
      <formula>X539&gt;=1</formula>
    </cfRule>
  </conditionalFormatting>
  <conditionalFormatting sqref="X359:X362 X388:X394 X555 X557:X560">
    <cfRule type="expression" dxfId="750" priority="375" stopIfTrue="1">
      <formula>AND(Y359="", Z359="", AA359="")</formula>
    </cfRule>
    <cfRule type="expression" dxfId="749" priority="376" stopIfTrue="1">
      <formula>AND(Y359&lt;&gt;"",Z359&lt;&gt;"",AA359&lt;&gt;"",X359&lt;1)</formula>
    </cfRule>
    <cfRule type="expression" dxfId="748" priority="377">
      <formula>AND(Y359&lt;&gt;"",Z359&lt;&gt;"",AA359&lt;&gt;"",X359&gt;=1)</formula>
    </cfRule>
  </conditionalFormatting>
  <conditionalFormatting sqref="X587">
    <cfRule type="expression" dxfId="747" priority="264" stopIfTrue="1">
      <formula>AND(Y587="", Z587="", AA587="")</formula>
    </cfRule>
    <cfRule type="expression" dxfId="746" priority="265" stopIfTrue="1">
      <formula>AND(Y587&lt;&gt;"",Z587&lt;&gt;"",AA587&lt;&gt;"",X587&lt;1)</formula>
    </cfRule>
    <cfRule type="expression" dxfId="745" priority="266">
      <formula>AND(Y587&lt;&gt;"",Z587&lt;&gt;"",AA587&lt;&gt;"",X587&gt;=1)</formula>
    </cfRule>
  </conditionalFormatting>
  <conditionalFormatting sqref="X359:X362 X387:X394 X555 X557:X560">
    <cfRule type="expression" dxfId="744" priority="252" stopIfTrue="1">
      <formula>AND(Y359="", Z359="", AA359="")</formula>
    </cfRule>
    <cfRule type="expression" dxfId="743" priority="253" stopIfTrue="1">
      <formula>AND(OR(Y359&lt;&gt;"",Z359&lt;&gt;"",AA359&lt;&gt;""),OR(X359&lt;1,X359=""))</formula>
    </cfRule>
    <cfRule type="expression" dxfId="742" priority="254">
      <formula>AND(Y359&lt;&gt;"",Z359&lt;&gt;"",AA359&lt;&gt;"",X359&gt;=1)</formula>
    </cfRule>
  </conditionalFormatting>
  <conditionalFormatting sqref="X239">
    <cfRule type="expression" dxfId="741" priority="261" stopIfTrue="1">
      <formula>AND(Y239="", Z239="", AA239="")</formula>
    </cfRule>
    <cfRule type="expression" dxfId="740" priority="262" stopIfTrue="1">
      <formula>AND(Y239&lt;&gt;"",Z239&lt;&gt;"",AA239&lt;&gt;"",X239&lt;1)</formula>
    </cfRule>
    <cfRule type="expression" dxfId="739" priority="263">
      <formula>AND(Y239&lt;&gt;"",Z239&lt;&gt;"",AA239&lt;&gt;"",X239&gt;=1)</formula>
    </cfRule>
  </conditionalFormatting>
  <conditionalFormatting sqref="X239">
    <cfRule type="expression" dxfId="738" priority="258" stopIfTrue="1">
      <formula>AND(Y239="", Z239="", AA239="")</formula>
    </cfRule>
    <cfRule type="expression" dxfId="737" priority="259" stopIfTrue="1">
      <formula>AND(OR(Y239&lt;&gt;"",Z239&lt;&gt;"",AA239&lt;&gt;""),OR(X239&lt;1,X239=""))</formula>
    </cfRule>
    <cfRule type="expression" dxfId="736" priority="260">
      <formula>AND(Y239&lt;&gt;"",Z239&lt;&gt;"",AA239&lt;&gt;"",X239&gt;=1)</formula>
    </cfRule>
  </conditionalFormatting>
  <conditionalFormatting sqref="X387">
    <cfRule type="expression" dxfId="735" priority="255" stopIfTrue="1">
      <formula>AND(Y387="", Z387="", AA387="")</formula>
    </cfRule>
    <cfRule type="expression" dxfId="734" priority="256" stopIfTrue="1">
      <formula>AND(Y387&lt;&gt;"",Z387&lt;&gt;"",AA387&lt;&gt;"",X387&lt;1)</formula>
    </cfRule>
    <cfRule type="expression" dxfId="733" priority="257">
      <formula>AND(Y387&lt;&gt;"",Z387&lt;&gt;"",AA387&lt;&gt;"",X387&gt;=1)</formula>
    </cfRule>
  </conditionalFormatting>
  <conditionalFormatting sqref="X414">
    <cfRule type="expression" dxfId="732" priority="249" stopIfTrue="1">
      <formula>AND(Y414="", Z414="", AA414="")</formula>
    </cfRule>
    <cfRule type="expression" dxfId="731" priority="250" stopIfTrue="1">
      <formula>AND(Y414&lt;&gt;"",Z414&lt;&gt;"",AA414&lt;&gt;"",X414&lt;1)</formula>
    </cfRule>
    <cfRule type="expression" dxfId="730" priority="251">
      <formula>AND(Y414&lt;&gt;"",Z414&lt;&gt;"",AA414&lt;&gt;"",X414&gt;=1)</formula>
    </cfRule>
  </conditionalFormatting>
  <conditionalFormatting sqref="X414">
    <cfRule type="expression" dxfId="729" priority="246" stopIfTrue="1">
      <formula>AND(Y414="", Z414="", AA414="")</formula>
    </cfRule>
    <cfRule type="expression" dxfId="728" priority="247" stopIfTrue="1">
      <formula>AND(OR(Y414&lt;&gt;"",Z414&lt;&gt;"",AA414&lt;&gt;""),OR(X414&lt;1,X414=""))</formula>
    </cfRule>
    <cfRule type="expression" dxfId="727" priority="248">
      <formula>AND(Y414&lt;&gt;"",Z414&lt;&gt;"",AA414&lt;&gt;"",X414&gt;=1)</formula>
    </cfRule>
  </conditionalFormatting>
  <conditionalFormatting sqref="X42:X44 X188 X290:X296 X415 X385:X386 X495:X501 X174:X186 X58 X86 X461:X467 X485:X487 X503:X505 X73 X125:X128 X532 X554 X60:X64 X364:X366 X562:X567 X66:X67 X408:X411 X322:X324 X326:X332 X340:X341 X574 X130:X132 X343 X396 X399:X402 X435 X437 X457 X459 X481 X483 X309:X318 X580 X88:X92 X469:X471 X519:X525 X334 X576:X577 X134:X138 X144:X148 X216:X218 X428:X429 X450:X451 X474:X475 X355:X356 X26:X40 X94:X100 X251:X265 X271:X285 X345:X348 X369:X378 X380:X383 X417:X421 X423:X426 X439:X443 X445:X448 X540:X547 X569:X571 X350:X353">
    <cfRule type="expression" dxfId="726" priority="901" stopIfTrue="1">
      <formula>AND(Y26="", Z26="", AA26="")</formula>
    </cfRule>
    <cfRule type="expression" dxfId="725" priority="902" stopIfTrue="1">
      <formula>AND(Y26&lt;&gt;"",Z26&lt;&gt;"",AA26&lt;&gt;"",X26&lt;1)</formula>
    </cfRule>
    <cfRule type="expression" dxfId="724" priority="903">
      <formula>AND(Y26&lt;&gt;"",Z26&lt;&gt;"",AA26&lt;&gt;"",X26&gt;=1)</formula>
    </cfRule>
  </conditionalFormatting>
  <conditionalFormatting sqref="X42:X44 X188 X290:X296 X415 X385:X386 X174:X186 X58 X86 X73 X125:X128 X532 X554 X60:X64 X364:X366 X562:X567 X461:X467 X66:X67 X408:X411 X322:X324 X326:X332 X340:X341 X574 X130:X132 X343 X396 X399:X402 X435 X437 X457 X459 X481 X309:X318 X88:X92 X469:X471 X483:X487 X495:X505 X519:X525 X580 X334 X576:X577 X134:X138 X144:X148 X216:X218 X428:X429 X450:X451 X474:X475 X355:X356 X22:X40 X94:X100 X251:X265 X271:X285 X345:X348 X380:X383 X417:X421 X423:X426 X439:X443 X445:X448 X540:X547 X569:X571 X15:X20 X369:X378 X582:X594 X350:X353">
    <cfRule type="expression" dxfId="723" priority="898" stopIfTrue="1">
      <formula>AND(Y15="", Z15="", AA15="")</formula>
    </cfRule>
    <cfRule type="expression" dxfId="722" priority="899" stopIfTrue="1">
      <formula>AND(OR(Y15&lt;&gt;"",Z15&lt;&gt;"",AA15&lt;&gt;""),OR(X15&lt;1,X15=""))</formula>
    </cfRule>
    <cfRule type="expression" dxfId="721" priority="900">
      <formula>AND(Y15&lt;&gt;"",Z15&lt;&gt;"",AA15&lt;&gt;"",X15&gt;=1)</formula>
    </cfRule>
  </conditionalFormatting>
  <conditionalFormatting sqref="X582:X594">
    <cfRule type="expression" dxfId="720" priority="895" stopIfTrue="1">
      <formula>AND(Y582="", Z582="", AA582="")</formula>
    </cfRule>
    <cfRule type="expression" dxfId="719" priority="896" stopIfTrue="1">
      <formula>AND(OR(Y582&lt;&gt;"",Z582&lt;&gt;"",AA582&lt;&gt;""),OR(X582&lt;1,X582=""))</formula>
    </cfRule>
    <cfRule type="expression" dxfId="718" priority="897">
      <formula>AND(Y582&lt;&gt;"",Z582&lt;&gt;"",AA582&lt;&gt;"",X582&gt;=1)</formula>
    </cfRule>
  </conditionalFormatting>
  <conditionalFormatting sqref="X484">
    <cfRule type="expression" dxfId="717" priority="892" stopIfTrue="1">
      <formula>AND(Y484="", Z484="", AA484="")</formula>
    </cfRule>
    <cfRule type="expression" dxfId="716" priority="893" stopIfTrue="1">
      <formula>AND(Y484&lt;&gt;"",Z484&lt;&gt;"",AA484&lt;&gt;"",X484&lt;1)</formula>
    </cfRule>
    <cfRule type="expression" dxfId="715" priority="894">
      <formula>AND(Y484&lt;&gt;"",Z484&lt;&gt;"",AA484&lt;&gt;"",X484&gt;=1)</formula>
    </cfRule>
  </conditionalFormatting>
  <conditionalFormatting sqref="X484">
    <cfRule type="expression" dxfId="714" priority="889" stopIfTrue="1">
      <formula>AND(Y484="", Z484="", AA484="")</formula>
    </cfRule>
    <cfRule type="expression" dxfId="713" priority="890" stopIfTrue="1">
      <formula>AND(OR(Y484&lt;&gt;"",Z484&lt;&gt;"",AA484&lt;&gt;""),OR(X484&lt;1,X484=""))</formula>
    </cfRule>
    <cfRule type="expression" dxfId="712" priority="891">
      <formula>AND(Y484&lt;&gt;"",Z484&lt;&gt;"",AA484&lt;&gt;"",X484&gt;=1)</formula>
    </cfRule>
  </conditionalFormatting>
  <conditionalFormatting sqref="X484">
    <cfRule type="expression" dxfId="711" priority="886" stopIfTrue="1">
      <formula>AND(Y484="", Z484="", AA484="")</formula>
    </cfRule>
    <cfRule type="expression" dxfId="710" priority="887" stopIfTrue="1">
      <formula>AND(OR(Y484&lt;&gt;"",Z484&lt;&gt;"",AA484&lt;&gt;""),OR(X484&lt;1,X484=""))</formula>
    </cfRule>
    <cfRule type="expression" dxfId="709" priority="888">
      <formula>AND(Y484&lt;&gt;"",Z484&lt;&gt;"",AA484&lt;&gt;"",X484&gt;=1)</formula>
    </cfRule>
  </conditionalFormatting>
  <conditionalFormatting sqref="X502">
    <cfRule type="expression" dxfId="708" priority="883" stopIfTrue="1">
      <formula>AND(Y502="", Z502="", AA502="")</formula>
    </cfRule>
    <cfRule type="expression" dxfId="707" priority="884" stopIfTrue="1">
      <formula>AND(Y502&lt;&gt;"",Z502&lt;&gt;"",AA502&lt;&gt;"",X502&lt;1)</formula>
    </cfRule>
    <cfRule type="expression" dxfId="706" priority="885">
      <formula>AND(Y502&lt;&gt;"",Z502&lt;&gt;"",AA502&lt;&gt;"",X502&gt;=1)</formula>
    </cfRule>
  </conditionalFormatting>
  <conditionalFormatting sqref="X502">
    <cfRule type="expression" dxfId="705" priority="880" stopIfTrue="1">
      <formula>AND(Y502="", Z502="", AA502="")</formula>
    </cfRule>
    <cfRule type="expression" dxfId="704" priority="881" stopIfTrue="1">
      <formula>AND(OR(Y502&lt;&gt;"",Z502&lt;&gt;"",AA502&lt;&gt;""),OR(X502&lt;1,X502=""))</formula>
    </cfRule>
    <cfRule type="expression" dxfId="703" priority="882">
      <formula>AND(Y502&lt;&gt;"",Z502&lt;&gt;"",AA502&lt;&gt;"",X502&gt;=1)</formula>
    </cfRule>
  </conditionalFormatting>
  <conditionalFormatting sqref="X502">
    <cfRule type="expression" dxfId="702" priority="877" stopIfTrue="1">
      <formula>AND(Y502="", Z502="", AA502="")</formula>
    </cfRule>
    <cfRule type="expression" dxfId="701" priority="878" stopIfTrue="1">
      <formula>AND(OR(Y502&lt;&gt;"",Z502&lt;&gt;"",AA502&lt;&gt;""),OR(X502&lt;1,X502=""))</formula>
    </cfRule>
    <cfRule type="expression" dxfId="700" priority="879">
      <formula>AND(Y502&lt;&gt;"",Z502&lt;&gt;"",AA502&lt;&gt;"",X502&gt;=1)</formula>
    </cfRule>
  </conditionalFormatting>
  <conditionalFormatting sqref="X250">
    <cfRule type="expression" dxfId="699" priority="873" stopIfTrue="1">
      <formula>X250=""</formula>
    </cfRule>
    <cfRule type="expression" dxfId="698" priority="874" stopIfTrue="1">
      <formula>X250&lt;=0</formula>
    </cfRule>
    <cfRule type="expression" dxfId="697" priority="875" stopIfTrue="1">
      <formula>X250&lt;1</formula>
    </cfRule>
    <cfRule type="expression" dxfId="696" priority="876">
      <formula>X250&gt;=1</formula>
    </cfRule>
  </conditionalFormatting>
  <conditionalFormatting sqref="X45">
    <cfRule type="expression" dxfId="695" priority="870" stopIfTrue="1">
      <formula>AND(Y45="", Z45="", AA45="")</formula>
    </cfRule>
    <cfRule type="expression" dxfId="694" priority="871" stopIfTrue="1">
      <formula>AND(Y45&lt;&gt;"",Z45&lt;&gt;"",AA45&lt;&gt;"",X45&lt;1)</formula>
    </cfRule>
    <cfRule type="expression" dxfId="693" priority="872">
      <formula>AND(Y45&lt;&gt;"",Z45&lt;&gt;"",AA45&lt;&gt;"",X45&gt;=1)</formula>
    </cfRule>
  </conditionalFormatting>
  <conditionalFormatting sqref="X45">
    <cfRule type="expression" dxfId="692" priority="867" stopIfTrue="1">
      <formula>AND(Y45="", Z45="", AA45="")</formula>
    </cfRule>
    <cfRule type="expression" dxfId="691" priority="868" stopIfTrue="1">
      <formula>AND(OR(Y45&lt;&gt;"",Z45&lt;&gt;"",AA45&lt;&gt;""),OR(X45&lt;1,X45=""))</formula>
    </cfRule>
    <cfRule type="expression" dxfId="690" priority="869">
      <formula>AND(Y45&lt;&gt;"",Z45&lt;&gt;"",AA45&lt;&gt;"",X45&gt;=1)</formula>
    </cfRule>
  </conditionalFormatting>
  <conditionalFormatting sqref="X46">
    <cfRule type="expression" dxfId="689" priority="864" stopIfTrue="1">
      <formula>AND(Y46="", Z46="", AA46="")</formula>
    </cfRule>
    <cfRule type="expression" dxfId="688" priority="865" stopIfTrue="1">
      <formula>AND(Y46&lt;&gt;"",Z46&lt;&gt;"",AA46&lt;&gt;"",X46&lt;1)</formula>
    </cfRule>
    <cfRule type="expression" dxfId="687" priority="866">
      <formula>AND(Y46&lt;&gt;"",Z46&lt;&gt;"",AA46&lt;&gt;"",X46&gt;=1)</formula>
    </cfRule>
  </conditionalFormatting>
  <conditionalFormatting sqref="X46">
    <cfRule type="expression" dxfId="686" priority="861" stopIfTrue="1">
      <formula>AND(Y46="", Z46="", AA46="")</formula>
    </cfRule>
    <cfRule type="expression" dxfId="685" priority="862" stopIfTrue="1">
      <formula>AND(OR(Y46&lt;&gt;"",Z46&lt;&gt;"",AA46&lt;&gt;""),OR(X46&lt;1,X46=""))</formula>
    </cfRule>
    <cfRule type="expression" dxfId="684" priority="863">
      <formula>AND(Y46&lt;&gt;"",Z46&lt;&gt;"",AA46&lt;&gt;"",X46&gt;=1)</formula>
    </cfRule>
  </conditionalFormatting>
  <conditionalFormatting sqref="X47:X48">
    <cfRule type="expression" dxfId="683" priority="858" stopIfTrue="1">
      <formula>AND(Y47="", Z47="", AA47="")</formula>
    </cfRule>
    <cfRule type="expression" dxfId="682" priority="859" stopIfTrue="1">
      <formula>AND(Y47&lt;&gt;"",Z47&lt;&gt;"",AA47&lt;&gt;"",X47&lt;1)</formula>
    </cfRule>
    <cfRule type="expression" dxfId="681" priority="860">
      <formula>AND(Y47&lt;&gt;"",Z47&lt;&gt;"",AA47&lt;&gt;"",X47&gt;=1)</formula>
    </cfRule>
  </conditionalFormatting>
  <conditionalFormatting sqref="X47:X48">
    <cfRule type="expression" dxfId="680" priority="855" stopIfTrue="1">
      <formula>AND(Y47="", Z47="", AA47="")</formula>
    </cfRule>
    <cfRule type="expression" dxfId="679" priority="856" stopIfTrue="1">
      <formula>AND(OR(Y47&lt;&gt;"",Z47&lt;&gt;"",AA47&lt;&gt;""),OR(X47&lt;1,X47=""))</formula>
    </cfRule>
    <cfRule type="expression" dxfId="678" priority="857">
      <formula>AND(Y47&lt;&gt;"",Z47&lt;&gt;"",AA47&lt;&gt;"",X47&gt;=1)</formula>
    </cfRule>
  </conditionalFormatting>
  <conditionalFormatting sqref="X49">
    <cfRule type="expression" dxfId="677" priority="852" stopIfTrue="1">
      <formula>AND(Y49="", Z49="", AA49="")</formula>
    </cfRule>
    <cfRule type="expression" dxfId="676" priority="853" stopIfTrue="1">
      <formula>AND(Y49&lt;&gt;"",Z49&lt;&gt;"",AA49&lt;&gt;"",X49&lt;1)</formula>
    </cfRule>
    <cfRule type="expression" dxfId="675" priority="854">
      <formula>AND(Y49&lt;&gt;"",Z49&lt;&gt;"",AA49&lt;&gt;"",X49&gt;=1)</formula>
    </cfRule>
  </conditionalFormatting>
  <conditionalFormatting sqref="X49">
    <cfRule type="expression" dxfId="674" priority="849" stopIfTrue="1">
      <formula>AND(Y49="", Z49="", AA49="")</formula>
    </cfRule>
    <cfRule type="expression" dxfId="673" priority="850" stopIfTrue="1">
      <formula>AND(OR(Y49&lt;&gt;"",Z49&lt;&gt;"",AA49&lt;&gt;""),OR(X49&lt;1,X49=""))</formula>
    </cfRule>
    <cfRule type="expression" dxfId="672" priority="851">
      <formula>AND(Y49&lt;&gt;"",Z49&lt;&gt;"",AA49&lt;&gt;"",X49&gt;=1)</formula>
    </cfRule>
  </conditionalFormatting>
  <conditionalFormatting sqref="X52">
    <cfRule type="expression" dxfId="671" priority="846" stopIfTrue="1">
      <formula>AND(Y52="", Z52="", AA52="")</formula>
    </cfRule>
    <cfRule type="expression" dxfId="670" priority="847" stopIfTrue="1">
      <formula>AND(Y52&lt;&gt;"",Z52&lt;&gt;"",AA52&lt;&gt;"",X52&lt;1)</formula>
    </cfRule>
    <cfRule type="expression" dxfId="669" priority="848">
      <formula>AND(Y52&lt;&gt;"",Z52&lt;&gt;"",AA52&lt;&gt;"",X52&gt;=1)</formula>
    </cfRule>
  </conditionalFormatting>
  <conditionalFormatting sqref="X52">
    <cfRule type="expression" dxfId="668" priority="843" stopIfTrue="1">
      <formula>AND(Y52="", Z52="", AA52="")</formula>
    </cfRule>
    <cfRule type="expression" dxfId="667" priority="844" stopIfTrue="1">
      <formula>AND(OR(Y52&lt;&gt;"",Z52&lt;&gt;"",AA52&lt;&gt;""),OR(X52&lt;1,X52=""))</formula>
    </cfRule>
    <cfRule type="expression" dxfId="666" priority="845">
      <formula>AND(Y52&lt;&gt;"",Z52&lt;&gt;"",AA52&lt;&gt;"",X52&gt;=1)</formula>
    </cfRule>
  </conditionalFormatting>
  <conditionalFormatting sqref="X50">
    <cfRule type="expression" dxfId="665" priority="840" stopIfTrue="1">
      <formula>AND(Y50="", Z50="", AA50="")</formula>
    </cfRule>
    <cfRule type="expression" dxfId="664" priority="841" stopIfTrue="1">
      <formula>AND(Y50&lt;&gt;"",Z50&lt;&gt;"",AA50&lt;&gt;"",X50&lt;1)</formula>
    </cfRule>
    <cfRule type="expression" dxfId="663" priority="842">
      <formula>AND(Y50&lt;&gt;"",Z50&lt;&gt;"",AA50&lt;&gt;"",X50&gt;=1)</formula>
    </cfRule>
  </conditionalFormatting>
  <conditionalFormatting sqref="X50">
    <cfRule type="expression" dxfId="662" priority="837" stopIfTrue="1">
      <formula>AND(Y50="", Z50="", AA50="")</formula>
    </cfRule>
    <cfRule type="expression" dxfId="661" priority="838" stopIfTrue="1">
      <formula>AND(OR(Y50&lt;&gt;"",Z50&lt;&gt;"",AA50&lt;&gt;""),OR(X50&lt;1,X50=""))</formula>
    </cfRule>
    <cfRule type="expression" dxfId="660" priority="839">
      <formula>AND(Y50&lt;&gt;"",Z50&lt;&gt;"",AA50&lt;&gt;"",X50&gt;=1)</formula>
    </cfRule>
  </conditionalFormatting>
  <conditionalFormatting sqref="X51">
    <cfRule type="expression" dxfId="659" priority="834" stopIfTrue="1">
      <formula>AND(Y51="", Z51="", AA51="")</formula>
    </cfRule>
    <cfRule type="expression" dxfId="658" priority="835" stopIfTrue="1">
      <formula>AND(Y51&lt;&gt;"",Z51&lt;&gt;"",AA51&lt;&gt;"",X51&lt;1)</formula>
    </cfRule>
    <cfRule type="expression" dxfId="657" priority="836">
      <formula>AND(Y51&lt;&gt;"",Z51&lt;&gt;"",AA51&lt;&gt;"",X51&gt;=1)</formula>
    </cfRule>
  </conditionalFormatting>
  <conditionalFormatting sqref="X51">
    <cfRule type="expression" dxfId="656" priority="831" stopIfTrue="1">
      <formula>AND(Y51="", Z51="", AA51="")</formula>
    </cfRule>
    <cfRule type="expression" dxfId="655" priority="832" stopIfTrue="1">
      <formula>AND(OR(Y51&lt;&gt;"",Z51&lt;&gt;"",AA51&lt;&gt;""),OR(X51&lt;1,X51=""))</formula>
    </cfRule>
    <cfRule type="expression" dxfId="654" priority="833">
      <formula>AND(Y51&lt;&gt;"",Z51&lt;&gt;"",AA51&lt;&gt;"",X51&gt;=1)</formula>
    </cfRule>
  </conditionalFormatting>
  <conditionalFormatting sqref="X53">
    <cfRule type="expression" dxfId="653" priority="828" stopIfTrue="1">
      <formula>AND(Y53="", Z53="", AA53="")</formula>
    </cfRule>
    <cfRule type="expression" dxfId="652" priority="829" stopIfTrue="1">
      <formula>AND(Y53&lt;&gt;"",Z53&lt;&gt;"",AA53&lt;&gt;"",X53&lt;1)</formula>
    </cfRule>
    <cfRule type="expression" dxfId="651" priority="830">
      <formula>AND(Y53&lt;&gt;"",Z53&lt;&gt;"",AA53&lt;&gt;"",X53&gt;=1)</formula>
    </cfRule>
  </conditionalFormatting>
  <conditionalFormatting sqref="X53">
    <cfRule type="expression" dxfId="650" priority="825" stopIfTrue="1">
      <formula>AND(Y53="", Z53="", AA53="")</formula>
    </cfRule>
    <cfRule type="expression" dxfId="649" priority="826" stopIfTrue="1">
      <formula>AND(OR(Y53&lt;&gt;"",Z53&lt;&gt;"",AA53&lt;&gt;""),OR(X53&lt;1,X53=""))</formula>
    </cfRule>
    <cfRule type="expression" dxfId="648" priority="827">
      <formula>AND(Y53&lt;&gt;"",Z53&lt;&gt;"",AA53&lt;&gt;"",X53&gt;=1)</formula>
    </cfRule>
  </conditionalFormatting>
  <conditionalFormatting sqref="X54">
    <cfRule type="expression" dxfId="647" priority="822" stopIfTrue="1">
      <formula>AND(Y54="", Z54="", AA54="")</formula>
    </cfRule>
    <cfRule type="expression" dxfId="646" priority="823" stopIfTrue="1">
      <formula>AND(Y54&lt;&gt;"",Z54&lt;&gt;"",AA54&lt;&gt;"",X54&lt;1)</formula>
    </cfRule>
    <cfRule type="expression" dxfId="645" priority="824">
      <formula>AND(Y54&lt;&gt;"",Z54&lt;&gt;"",AA54&lt;&gt;"",X54&gt;=1)</formula>
    </cfRule>
  </conditionalFormatting>
  <conditionalFormatting sqref="X54">
    <cfRule type="expression" dxfId="644" priority="819" stopIfTrue="1">
      <formula>AND(Y54="", Z54="", AA54="")</formula>
    </cfRule>
    <cfRule type="expression" dxfId="643" priority="820" stopIfTrue="1">
      <formula>AND(OR(Y54&lt;&gt;"",Z54&lt;&gt;"",AA54&lt;&gt;""),OR(X54&lt;1,X54=""))</formula>
    </cfRule>
    <cfRule type="expression" dxfId="642" priority="821">
      <formula>AND(Y54&lt;&gt;"",Z54&lt;&gt;"",AA54&lt;&gt;"",X54&gt;=1)</formula>
    </cfRule>
  </conditionalFormatting>
  <conditionalFormatting sqref="X69:X71">
    <cfRule type="expression" dxfId="641" priority="812" stopIfTrue="1">
      <formula>AND(Y69="", Z69="", AA69="")</formula>
    </cfRule>
    <cfRule type="expression" dxfId="640" priority="813" stopIfTrue="1">
      <formula>AND(Y69&lt;&gt;"",Z69&lt;&gt;"",AA69&lt;&gt;"",X69&lt;1)</formula>
    </cfRule>
    <cfRule type="expression" dxfId="639" priority="814">
      <formula>AND(Y69&lt;&gt;"",Z69&lt;&gt;"",AA69&lt;&gt;"",X69&gt;=1)</formula>
    </cfRule>
  </conditionalFormatting>
  <conditionalFormatting sqref="X69:X71">
    <cfRule type="expression" dxfId="638" priority="809" stopIfTrue="1">
      <formula>AND(Y69="", Z69="", AA69="")</formula>
    </cfRule>
    <cfRule type="expression" dxfId="637" priority="810" stopIfTrue="1">
      <formula>AND(OR(Y69&lt;&gt;"",Z69&lt;&gt;"",AA69&lt;&gt;""),OR(X69&lt;1,X69=""))</formula>
    </cfRule>
    <cfRule type="expression" dxfId="636" priority="811">
      <formula>AND(Y69&lt;&gt;"",Z69&lt;&gt;"",AA69&lt;&gt;"",X69&gt;=1)</formula>
    </cfRule>
  </conditionalFormatting>
  <conditionalFormatting sqref="X68">
    <cfRule type="expression" dxfId="635" priority="815" stopIfTrue="1">
      <formula>X68=""</formula>
    </cfRule>
    <cfRule type="expression" dxfId="634" priority="816" stopIfTrue="1">
      <formula>X68&lt;=0</formula>
    </cfRule>
    <cfRule type="expression" dxfId="633" priority="817" stopIfTrue="1">
      <formula>X68&lt;1</formula>
    </cfRule>
    <cfRule type="expression" dxfId="632" priority="818">
      <formula>X68&gt;=1</formula>
    </cfRule>
  </conditionalFormatting>
  <conditionalFormatting sqref="X82:X84">
    <cfRule type="expression" dxfId="631" priority="800" stopIfTrue="1">
      <formula>AND(Y82="", Z82="", AA82="")</formula>
    </cfRule>
    <cfRule type="expression" dxfId="630" priority="801" stopIfTrue="1">
      <formula>AND(Y82&lt;&gt;"",Z82&lt;&gt;"",AA82&lt;&gt;"",X82&lt;1)</formula>
    </cfRule>
    <cfRule type="expression" dxfId="629" priority="802">
      <formula>AND(Y82&lt;&gt;"",Z82&lt;&gt;"",AA82&lt;&gt;"",X82&gt;=1)</formula>
    </cfRule>
  </conditionalFormatting>
  <conditionalFormatting sqref="X82:X84">
    <cfRule type="expression" dxfId="628" priority="797" stopIfTrue="1">
      <formula>AND(Y82="", Z82="", AA82="")</formula>
    </cfRule>
    <cfRule type="expression" dxfId="627" priority="798" stopIfTrue="1">
      <formula>AND(OR(Y82&lt;&gt;"",Z82&lt;&gt;"",AA82&lt;&gt;""),OR(X82&lt;1,X82=""))</formula>
    </cfRule>
    <cfRule type="expression" dxfId="626" priority="799">
      <formula>AND(Y82&lt;&gt;"",Z82&lt;&gt;"",AA82&lt;&gt;"",X82&gt;=1)</formula>
    </cfRule>
  </conditionalFormatting>
  <conditionalFormatting sqref="X81">
    <cfRule type="expression" dxfId="625" priority="806" stopIfTrue="1">
      <formula>AND(Y81="", Z81="", AA81="")</formula>
    </cfRule>
    <cfRule type="expression" dxfId="624" priority="807" stopIfTrue="1">
      <formula>AND(Y81&lt;&gt;"",Z81&lt;&gt;"",AA81&lt;&gt;"",X81&lt;1)</formula>
    </cfRule>
    <cfRule type="expression" dxfId="623" priority="808">
      <formula>AND(Y81&lt;&gt;"",Z81&lt;&gt;"",AA81&lt;&gt;"",X81&gt;=1)</formula>
    </cfRule>
  </conditionalFormatting>
  <conditionalFormatting sqref="X81">
    <cfRule type="expression" dxfId="622" priority="803" stopIfTrue="1">
      <formula>AND(Y81="", Z81="", AA81="")</formula>
    </cfRule>
    <cfRule type="expression" dxfId="621" priority="804" stopIfTrue="1">
      <formula>AND(OR(Y81&lt;&gt;"",Z81&lt;&gt;"",AA81&lt;&gt;""),OR(X81&lt;1,X81=""))</formula>
    </cfRule>
    <cfRule type="expression" dxfId="620" priority="805">
      <formula>AND(Y81&lt;&gt;"",Z81&lt;&gt;"",AA81&lt;&gt;"",X81&gt;=1)</formula>
    </cfRule>
  </conditionalFormatting>
  <conditionalFormatting sqref="X116:X122">
    <cfRule type="expression" dxfId="619" priority="788" stopIfTrue="1">
      <formula>AND(Y116="", Z116="", AA116="")</formula>
    </cfRule>
    <cfRule type="expression" dxfId="618" priority="789" stopIfTrue="1">
      <formula>AND(Y116&lt;&gt;"",Z116&lt;&gt;"",AA116&lt;&gt;"",X116&lt;1)</formula>
    </cfRule>
    <cfRule type="expression" dxfId="617" priority="790">
      <formula>AND(Y116&lt;&gt;"",Z116&lt;&gt;"",AA116&lt;&gt;"",X116&gt;=1)</formula>
    </cfRule>
  </conditionalFormatting>
  <conditionalFormatting sqref="X116:X122">
    <cfRule type="expression" dxfId="616" priority="785" stopIfTrue="1">
      <formula>AND(Y116="", Z116="", AA116="")</formula>
    </cfRule>
    <cfRule type="expression" dxfId="615" priority="786" stopIfTrue="1">
      <formula>AND(OR(Y116&lt;&gt;"",Z116&lt;&gt;"",AA116&lt;&gt;""),OR(X116&lt;1,X116=""))</formula>
    </cfRule>
    <cfRule type="expression" dxfId="614" priority="787">
      <formula>AND(Y116&lt;&gt;"",Z116&lt;&gt;"",AA116&lt;&gt;"",X116&gt;=1)</formula>
    </cfRule>
  </conditionalFormatting>
  <conditionalFormatting sqref="X115">
    <cfRule type="expression" dxfId="613" priority="794" stopIfTrue="1">
      <formula>AND(Y115="", Z115="", AA115="")</formula>
    </cfRule>
    <cfRule type="expression" dxfId="612" priority="795" stopIfTrue="1">
      <formula>AND(Y115&lt;&gt;"",Z115&lt;&gt;"",AA115&lt;&gt;"",X115&lt;1)</formula>
    </cfRule>
    <cfRule type="expression" dxfId="611" priority="796">
      <formula>AND(Y115&lt;&gt;"",Z115&lt;&gt;"",AA115&lt;&gt;"",X115&gt;=1)</formula>
    </cfRule>
  </conditionalFormatting>
  <conditionalFormatting sqref="X115">
    <cfRule type="expression" dxfId="610" priority="791" stopIfTrue="1">
      <formula>AND(Y115="", Z115="", AA115="")</formula>
    </cfRule>
    <cfRule type="expression" dxfId="609" priority="792" stopIfTrue="1">
      <formula>AND(OR(Y115&lt;&gt;"",Z115&lt;&gt;"",AA115&lt;&gt;""),OR(X115&lt;1,X115=""))</formula>
    </cfRule>
    <cfRule type="expression" dxfId="608" priority="793">
      <formula>AND(Y115&lt;&gt;"",Z115&lt;&gt;"",AA115&lt;&gt;"",X115&gt;=1)</formula>
    </cfRule>
  </conditionalFormatting>
  <conditionalFormatting sqref="X140:X142">
    <cfRule type="expression" dxfId="607" priority="782" stopIfTrue="1">
      <formula>AND(Y140="", Z140="", AA140="")</formula>
    </cfRule>
    <cfRule type="expression" dxfId="606" priority="783" stopIfTrue="1">
      <formula>AND(Y140&lt;&gt;"",Z140&lt;&gt;"",AA140&lt;&gt;"",X140&lt;1)</formula>
    </cfRule>
    <cfRule type="expression" dxfId="605" priority="784">
      <formula>AND(Y140&lt;&gt;"",Z140&lt;&gt;"",AA140&lt;&gt;"",X140&gt;=1)</formula>
    </cfRule>
  </conditionalFormatting>
  <conditionalFormatting sqref="X140:X142">
    <cfRule type="expression" dxfId="604" priority="779" stopIfTrue="1">
      <formula>AND(Y140="", Z140="", AA140="")</formula>
    </cfRule>
    <cfRule type="expression" dxfId="603" priority="780" stopIfTrue="1">
      <formula>AND(OR(Y140&lt;&gt;"",Z140&lt;&gt;"",AA140&lt;&gt;""),OR(X140&lt;1,X140=""))</formula>
    </cfRule>
    <cfRule type="expression" dxfId="602" priority="781">
      <formula>AND(Y140&lt;&gt;"",Z140&lt;&gt;"",AA140&lt;&gt;"",X140&gt;=1)</formula>
    </cfRule>
  </conditionalFormatting>
  <conditionalFormatting sqref="X139">
    <cfRule type="expression" dxfId="601" priority="775" stopIfTrue="1">
      <formula>X139=""</formula>
    </cfRule>
    <cfRule type="expression" dxfId="600" priority="776" stopIfTrue="1">
      <formula>X139&lt;=0</formula>
    </cfRule>
    <cfRule type="expression" dxfId="599" priority="777" stopIfTrue="1">
      <formula>X139&lt;1</formula>
    </cfRule>
    <cfRule type="expression" dxfId="598" priority="778">
      <formula>X139&gt;=1</formula>
    </cfRule>
  </conditionalFormatting>
  <conditionalFormatting sqref="X149">
    <cfRule type="expression" dxfId="597" priority="772" stopIfTrue="1">
      <formula>AND(Y149="", Z149="", AA149="")</formula>
    </cfRule>
    <cfRule type="expression" dxfId="596" priority="773" stopIfTrue="1">
      <formula>AND(Y149&lt;&gt;"",Z149&lt;&gt;"",AA149&lt;&gt;"",X149&lt;1)</formula>
    </cfRule>
    <cfRule type="expression" dxfId="595" priority="774">
      <formula>AND(Y149&lt;&gt;"",Z149&lt;&gt;"",AA149&lt;&gt;"",X149&gt;=1)</formula>
    </cfRule>
  </conditionalFormatting>
  <conditionalFormatting sqref="X149">
    <cfRule type="expression" dxfId="594" priority="769" stopIfTrue="1">
      <formula>AND(Y149="", Z149="", AA149="")</formula>
    </cfRule>
    <cfRule type="expression" dxfId="593" priority="770" stopIfTrue="1">
      <formula>AND(OR(Y149&lt;&gt;"",Z149&lt;&gt;"",AA149&lt;&gt;""),OR(X149&lt;1,X149=""))</formula>
    </cfRule>
    <cfRule type="expression" dxfId="592" priority="771">
      <formula>AND(Y149&lt;&gt;"",Z149&lt;&gt;"",AA149&lt;&gt;"",X149&gt;=1)</formula>
    </cfRule>
  </conditionalFormatting>
  <conditionalFormatting sqref="X150:X152">
    <cfRule type="expression" dxfId="591" priority="766" stopIfTrue="1">
      <formula>AND(Y150="", Z150="", AA150="")</formula>
    </cfRule>
    <cfRule type="expression" dxfId="590" priority="767" stopIfTrue="1">
      <formula>AND(Y150&lt;&gt;"",Z150&lt;&gt;"",AA150&lt;&gt;"",X150&lt;1)</formula>
    </cfRule>
    <cfRule type="expression" dxfId="589" priority="768">
      <formula>AND(Y150&lt;&gt;"",Z150&lt;&gt;"",AA150&lt;&gt;"",X150&gt;=1)</formula>
    </cfRule>
  </conditionalFormatting>
  <conditionalFormatting sqref="X150:X152">
    <cfRule type="expression" dxfId="588" priority="763" stopIfTrue="1">
      <formula>AND(Y150="", Z150="", AA150="")</formula>
    </cfRule>
    <cfRule type="expression" dxfId="587" priority="764" stopIfTrue="1">
      <formula>AND(OR(Y150&lt;&gt;"",Z150&lt;&gt;"",AA150&lt;&gt;""),OR(X150&lt;1,X150=""))</formula>
    </cfRule>
    <cfRule type="expression" dxfId="586" priority="765">
      <formula>AND(Y150&lt;&gt;"",Z150&lt;&gt;"",AA150&lt;&gt;"",X150&gt;=1)</formula>
    </cfRule>
  </conditionalFormatting>
  <conditionalFormatting sqref="X189">
    <cfRule type="expression" dxfId="585" priority="760" stopIfTrue="1">
      <formula>AND(Y189="", Z189="", AA189="")</formula>
    </cfRule>
    <cfRule type="expression" dxfId="584" priority="761" stopIfTrue="1">
      <formula>AND(Y189&lt;&gt;"",Z189&lt;&gt;"",AA189&lt;&gt;"",X189&lt;1)</formula>
    </cfRule>
    <cfRule type="expression" dxfId="583" priority="762">
      <formula>AND(Y189&lt;&gt;"",Z189&lt;&gt;"",AA189&lt;&gt;"",X189&gt;=1)</formula>
    </cfRule>
  </conditionalFormatting>
  <conditionalFormatting sqref="X189">
    <cfRule type="expression" dxfId="582" priority="757" stopIfTrue="1">
      <formula>AND(Y189="", Z189="", AA189="")</formula>
    </cfRule>
    <cfRule type="expression" dxfId="581" priority="758" stopIfTrue="1">
      <formula>AND(OR(Y189&lt;&gt;"",Z189&lt;&gt;"",AA189&lt;&gt;""),OR(X189&lt;1,X189=""))</formula>
    </cfRule>
    <cfRule type="expression" dxfId="580" priority="759">
      <formula>AND(Y189&lt;&gt;"",Z189&lt;&gt;"",AA189&lt;&gt;"",X189&gt;=1)</formula>
    </cfRule>
  </conditionalFormatting>
  <conditionalFormatting sqref="X190:X192">
    <cfRule type="expression" dxfId="579" priority="754" stopIfTrue="1">
      <formula>AND(Y190="", Z190="", AA190="")</formula>
    </cfRule>
    <cfRule type="expression" dxfId="578" priority="755" stopIfTrue="1">
      <formula>AND(Y190&lt;&gt;"",Z190&lt;&gt;"",AA190&lt;&gt;"",X190&lt;1)</formula>
    </cfRule>
    <cfRule type="expression" dxfId="577" priority="756">
      <formula>AND(Y190&lt;&gt;"",Z190&lt;&gt;"",AA190&lt;&gt;"",X190&gt;=1)</formula>
    </cfRule>
  </conditionalFormatting>
  <conditionalFormatting sqref="X190:X192">
    <cfRule type="expression" dxfId="576" priority="751" stopIfTrue="1">
      <formula>AND(Y190="", Z190="", AA190="")</formula>
    </cfRule>
    <cfRule type="expression" dxfId="575" priority="752" stopIfTrue="1">
      <formula>AND(OR(Y190&lt;&gt;"",Z190&lt;&gt;"",AA190&lt;&gt;""),OR(X190&lt;1,X190=""))</formula>
    </cfRule>
    <cfRule type="expression" dxfId="574" priority="753">
      <formula>AND(Y190&lt;&gt;"",Z190&lt;&gt;"",AA190&lt;&gt;"",X190&gt;=1)</formula>
    </cfRule>
  </conditionalFormatting>
  <conditionalFormatting sqref="X219">
    <cfRule type="expression" dxfId="573" priority="748" stopIfTrue="1">
      <formula>AND(Y219="", Z219="", AA219="")</formula>
    </cfRule>
    <cfRule type="expression" dxfId="572" priority="749" stopIfTrue="1">
      <formula>AND(Y219&lt;&gt;"",Z219&lt;&gt;"",AA219&lt;&gt;"",X219&lt;1)</formula>
    </cfRule>
    <cfRule type="expression" dxfId="571" priority="750">
      <formula>AND(Y219&lt;&gt;"",Z219&lt;&gt;"",AA219&lt;&gt;"",X219&gt;=1)</formula>
    </cfRule>
  </conditionalFormatting>
  <conditionalFormatting sqref="X219">
    <cfRule type="expression" dxfId="570" priority="745" stopIfTrue="1">
      <formula>AND(Y219="", Z219="", AA219="")</formula>
    </cfRule>
    <cfRule type="expression" dxfId="569" priority="746" stopIfTrue="1">
      <formula>AND(OR(Y219&lt;&gt;"",Z219&lt;&gt;"",AA219&lt;&gt;""),OR(X219&lt;1,X219=""))</formula>
    </cfRule>
    <cfRule type="expression" dxfId="568" priority="747">
      <formula>AND(Y219&lt;&gt;"",Z219&lt;&gt;"",AA219&lt;&gt;"",X219&gt;=1)</formula>
    </cfRule>
  </conditionalFormatting>
  <conditionalFormatting sqref="X220:X226">
    <cfRule type="expression" dxfId="567" priority="742" stopIfTrue="1">
      <formula>AND(Y220="", Z220="", AA220="")</formula>
    </cfRule>
    <cfRule type="expression" dxfId="566" priority="743" stopIfTrue="1">
      <formula>AND(Y220&lt;&gt;"",Z220&lt;&gt;"",AA220&lt;&gt;"",X220&lt;1)</formula>
    </cfRule>
    <cfRule type="expression" dxfId="565" priority="744">
      <formula>AND(Y220&lt;&gt;"",Z220&lt;&gt;"",AA220&lt;&gt;"",X220&gt;=1)</formula>
    </cfRule>
  </conditionalFormatting>
  <conditionalFormatting sqref="X220:X226">
    <cfRule type="expression" dxfId="564" priority="739" stopIfTrue="1">
      <formula>AND(Y220="", Z220="", AA220="")</formula>
    </cfRule>
    <cfRule type="expression" dxfId="563" priority="740" stopIfTrue="1">
      <formula>AND(OR(Y220&lt;&gt;"",Z220&lt;&gt;"",AA220&lt;&gt;""),OR(X220&lt;1,X220=""))</formula>
    </cfRule>
    <cfRule type="expression" dxfId="562" priority="741">
      <formula>AND(Y220&lt;&gt;"",Z220&lt;&gt;"",AA220&lt;&gt;"",X220&gt;=1)</formula>
    </cfRule>
  </conditionalFormatting>
  <conditionalFormatting sqref="X229">
    <cfRule type="expression" dxfId="561" priority="736" stopIfTrue="1">
      <formula>AND(Y229="", Z229="", AA229="")</formula>
    </cfRule>
    <cfRule type="expression" dxfId="560" priority="737" stopIfTrue="1">
      <formula>AND(Y229&lt;&gt;"",Z229&lt;&gt;"",AA229&lt;&gt;"",X229&lt;1)</formula>
    </cfRule>
    <cfRule type="expression" dxfId="559" priority="738">
      <formula>AND(Y229&lt;&gt;"",Z229&lt;&gt;"",AA229&lt;&gt;"",X229&gt;=1)</formula>
    </cfRule>
  </conditionalFormatting>
  <conditionalFormatting sqref="X229">
    <cfRule type="expression" dxfId="558" priority="733" stopIfTrue="1">
      <formula>AND(Y229="", Z229="", AA229="")</formula>
    </cfRule>
    <cfRule type="expression" dxfId="557" priority="734" stopIfTrue="1">
      <formula>AND(OR(Y229&lt;&gt;"",Z229&lt;&gt;"",AA229&lt;&gt;""),OR(X229&lt;1,X229=""))</formula>
    </cfRule>
    <cfRule type="expression" dxfId="556" priority="735">
      <formula>AND(Y229&lt;&gt;"",Z229&lt;&gt;"",AA229&lt;&gt;"",X229&gt;=1)</formula>
    </cfRule>
  </conditionalFormatting>
  <conditionalFormatting sqref="X240:X241">
    <cfRule type="expression" dxfId="555" priority="724" stopIfTrue="1">
      <formula>AND(Y240="", Z240="", AA240="")</formula>
    </cfRule>
    <cfRule type="expression" dxfId="554" priority="725" stopIfTrue="1">
      <formula>AND(Y240&lt;&gt;"",Z240&lt;&gt;"",AA240&lt;&gt;"",X240&lt;1)</formula>
    </cfRule>
    <cfRule type="expression" dxfId="553" priority="726">
      <formula>AND(Y240&lt;&gt;"",Z240&lt;&gt;"",AA240&lt;&gt;"",X240&gt;=1)</formula>
    </cfRule>
  </conditionalFormatting>
  <conditionalFormatting sqref="X240:X241">
    <cfRule type="expression" dxfId="552" priority="721" stopIfTrue="1">
      <formula>AND(Y240="", Z240="", AA240="")</formula>
    </cfRule>
    <cfRule type="expression" dxfId="551" priority="722" stopIfTrue="1">
      <formula>AND(OR(Y240&lt;&gt;"",Z240&lt;&gt;"",AA240&lt;&gt;""),OR(X240&lt;1,X240=""))</formula>
    </cfRule>
    <cfRule type="expression" dxfId="550" priority="723">
      <formula>AND(Y240&lt;&gt;"",Z240&lt;&gt;"",AA240&lt;&gt;"",X240&gt;=1)</formula>
    </cfRule>
  </conditionalFormatting>
  <conditionalFormatting sqref="X244">
    <cfRule type="expression" dxfId="549" priority="718" stopIfTrue="1">
      <formula>AND(Y244="", Z244="", AA244="")</formula>
    </cfRule>
    <cfRule type="expression" dxfId="548" priority="719" stopIfTrue="1">
      <formula>AND(Y244&lt;&gt;"",Z244&lt;&gt;"",AA244&lt;&gt;"",X244&lt;1)</formula>
    </cfRule>
    <cfRule type="expression" dxfId="547" priority="720">
      <formula>AND(Y244&lt;&gt;"",Z244&lt;&gt;"",AA244&lt;&gt;"",X244&gt;=1)</formula>
    </cfRule>
  </conditionalFormatting>
  <conditionalFormatting sqref="X244">
    <cfRule type="expression" dxfId="546" priority="715" stopIfTrue="1">
      <formula>AND(Y244="", Z244="", AA244="")</formula>
    </cfRule>
    <cfRule type="expression" dxfId="545" priority="716" stopIfTrue="1">
      <formula>AND(OR(Y244&lt;&gt;"",Z244&lt;&gt;"",AA244&lt;&gt;""),OR(X244&lt;1,X244=""))</formula>
    </cfRule>
    <cfRule type="expression" dxfId="544" priority="717">
      <formula>AND(Y244&lt;&gt;"",Z244&lt;&gt;"",AA244&lt;&gt;"",X244&gt;=1)</formula>
    </cfRule>
  </conditionalFormatting>
  <conditionalFormatting sqref="X245:X247">
    <cfRule type="expression" dxfId="543" priority="712" stopIfTrue="1">
      <formula>AND(Y245="", Z245="", AA245="")</formula>
    </cfRule>
    <cfRule type="expression" dxfId="542" priority="713" stopIfTrue="1">
      <formula>AND(Y245&lt;&gt;"",Z245&lt;&gt;"",AA245&lt;&gt;"",X245&lt;1)</formula>
    </cfRule>
    <cfRule type="expression" dxfId="541" priority="714">
      <formula>AND(Y245&lt;&gt;"",Z245&lt;&gt;"",AA245&lt;&gt;"",X245&gt;=1)</formula>
    </cfRule>
  </conditionalFormatting>
  <conditionalFormatting sqref="X245:X247">
    <cfRule type="expression" dxfId="540" priority="709" stopIfTrue="1">
      <formula>AND(Y245="", Z245="", AA245="")</formula>
    </cfRule>
    <cfRule type="expression" dxfId="539" priority="710" stopIfTrue="1">
      <formula>AND(OR(Y245&lt;&gt;"",Z245&lt;&gt;"",AA245&lt;&gt;""),OR(X245&lt;1,X245=""))</formula>
    </cfRule>
    <cfRule type="expression" dxfId="538" priority="711">
      <formula>AND(Y245&lt;&gt;"",Z245&lt;&gt;"",AA245&lt;&gt;"",X245&gt;=1)</formula>
    </cfRule>
  </conditionalFormatting>
  <conditionalFormatting sqref="X266">
    <cfRule type="expression" dxfId="537" priority="706" stopIfTrue="1">
      <formula>AND(Y266="", Z266="", AA266="")</formula>
    </cfRule>
    <cfRule type="expression" dxfId="536" priority="707" stopIfTrue="1">
      <formula>AND(Y266&lt;&gt;"",Z266&lt;&gt;"",AA266&lt;&gt;"",X266&lt;1)</formula>
    </cfRule>
    <cfRule type="expression" dxfId="535" priority="708">
      <formula>AND(Y266&lt;&gt;"",Z266&lt;&gt;"",AA266&lt;&gt;"",X266&gt;=1)</formula>
    </cfRule>
  </conditionalFormatting>
  <conditionalFormatting sqref="X266">
    <cfRule type="expression" dxfId="534" priority="703" stopIfTrue="1">
      <formula>AND(Y266="", Z266="", AA266="")</formula>
    </cfRule>
    <cfRule type="expression" dxfId="533" priority="704" stopIfTrue="1">
      <formula>AND(OR(Y266&lt;&gt;"",Z266&lt;&gt;"",AA266&lt;&gt;""),OR(X266&lt;1,X266=""))</formula>
    </cfRule>
    <cfRule type="expression" dxfId="532" priority="705">
      <formula>AND(Y266&lt;&gt;"",Z266&lt;&gt;"",AA266&lt;&gt;"",X266&gt;=1)</formula>
    </cfRule>
  </conditionalFormatting>
  <conditionalFormatting sqref="X267:X269">
    <cfRule type="expression" dxfId="531" priority="700" stopIfTrue="1">
      <formula>AND(Y267="", Z267="", AA267="")</formula>
    </cfRule>
    <cfRule type="expression" dxfId="530" priority="701" stopIfTrue="1">
      <formula>AND(Y267&lt;&gt;"",Z267&lt;&gt;"",AA267&lt;&gt;"",X267&lt;1)</formula>
    </cfRule>
    <cfRule type="expression" dxfId="529" priority="702">
      <formula>AND(Y267&lt;&gt;"",Z267&lt;&gt;"",AA267&lt;&gt;"",X267&gt;=1)</formula>
    </cfRule>
  </conditionalFormatting>
  <conditionalFormatting sqref="X267:X269">
    <cfRule type="expression" dxfId="528" priority="697" stopIfTrue="1">
      <formula>AND(Y267="", Z267="", AA267="")</formula>
    </cfRule>
    <cfRule type="expression" dxfId="527" priority="698" stopIfTrue="1">
      <formula>AND(OR(Y267&lt;&gt;"",Z267&lt;&gt;"",AA267&lt;&gt;""),OR(X267&lt;1,X267=""))</formula>
    </cfRule>
    <cfRule type="expression" dxfId="526" priority="699">
      <formula>AND(Y267&lt;&gt;"",Z267&lt;&gt;"",AA267&lt;&gt;"",X267&gt;=1)</formula>
    </cfRule>
  </conditionalFormatting>
  <conditionalFormatting sqref="X300">
    <cfRule type="expression" dxfId="525" priority="693" stopIfTrue="1">
      <formula>X300=""</formula>
    </cfRule>
    <cfRule type="expression" dxfId="524" priority="694" stopIfTrue="1">
      <formula>X300&lt;=0</formula>
    </cfRule>
    <cfRule type="expression" dxfId="523" priority="695" stopIfTrue="1">
      <formula>X300&lt;1</formula>
    </cfRule>
    <cfRule type="expression" dxfId="522" priority="696">
      <formula>X300&gt;=1</formula>
    </cfRule>
  </conditionalFormatting>
  <conditionalFormatting sqref="X301:X307">
    <cfRule type="expression" dxfId="521" priority="690" stopIfTrue="1">
      <formula>AND(Y301="", Z301="", AA301="")</formula>
    </cfRule>
    <cfRule type="expression" dxfId="520" priority="691" stopIfTrue="1">
      <formula>AND(Y301&lt;&gt;"",Z301&lt;&gt;"",AA301&lt;&gt;"",X301&lt;1)</formula>
    </cfRule>
    <cfRule type="expression" dxfId="519" priority="692">
      <formula>AND(Y301&lt;&gt;"",Z301&lt;&gt;"",AA301&lt;&gt;"",X301&gt;=1)</formula>
    </cfRule>
  </conditionalFormatting>
  <conditionalFormatting sqref="X301:X307">
    <cfRule type="expression" dxfId="518" priority="687" stopIfTrue="1">
      <formula>AND(Y301="", Z301="", AA301="")</formula>
    </cfRule>
    <cfRule type="expression" dxfId="517" priority="688" stopIfTrue="1">
      <formula>AND(OR(Y301&lt;&gt;"",Z301&lt;&gt;"",AA301&lt;&gt;""),OR(X301&lt;1,X301=""))</formula>
    </cfRule>
    <cfRule type="expression" dxfId="516" priority="689">
      <formula>AND(Y301&lt;&gt;"",Z301&lt;&gt;"",AA301&lt;&gt;"",X301&gt;=1)</formula>
    </cfRule>
  </conditionalFormatting>
  <conditionalFormatting sqref="X325">
    <cfRule type="expression" dxfId="515" priority="684" stopIfTrue="1">
      <formula>AND(Y325="", Z325="", AA325="")</formula>
    </cfRule>
    <cfRule type="expression" dxfId="514" priority="685" stopIfTrue="1">
      <formula>AND(Y325&lt;&gt;"",Z325&lt;&gt;"",AA325&lt;&gt;"",X325&lt;1)</formula>
    </cfRule>
    <cfRule type="expression" dxfId="513" priority="686">
      <formula>AND(Y325&lt;&gt;"",Z325&lt;&gt;"",AA325&lt;&gt;"",X325&gt;=1)</formula>
    </cfRule>
  </conditionalFormatting>
  <conditionalFormatting sqref="X325">
    <cfRule type="expression" dxfId="512" priority="681" stopIfTrue="1">
      <formula>AND(Y325="", Z325="", AA325="")</formula>
    </cfRule>
    <cfRule type="expression" dxfId="511" priority="682" stopIfTrue="1">
      <formula>AND(OR(Y325&lt;&gt;"",Z325&lt;&gt;"",AA325&lt;&gt;""),OR(X325&lt;1,X325=""))</formula>
    </cfRule>
    <cfRule type="expression" dxfId="510" priority="683">
      <formula>AND(Y325&lt;&gt;"",Z325&lt;&gt;"",AA325&lt;&gt;"",X325&gt;=1)</formula>
    </cfRule>
  </conditionalFormatting>
  <conditionalFormatting sqref="X335">
    <cfRule type="expression" dxfId="509" priority="678" stopIfTrue="1">
      <formula>AND(Y335="", Z335="", AA335="")</formula>
    </cfRule>
    <cfRule type="expression" dxfId="508" priority="679" stopIfTrue="1">
      <formula>AND(Y335&lt;&gt;"",Z335&lt;&gt;"",AA335&lt;&gt;"",X335&lt;1)</formula>
    </cfRule>
    <cfRule type="expression" dxfId="507" priority="680">
      <formula>AND(Y335&lt;&gt;"",Z335&lt;&gt;"",AA335&lt;&gt;"",X335&gt;=1)</formula>
    </cfRule>
  </conditionalFormatting>
  <conditionalFormatting sqref="X335">
    <cfRule type="expression" dxfId="506" priority="675" stopIfTrue="1">
      <formula>AND(Y335="", Z335="", AA335="")</formula>
    </cfRule>
    <cfRule type="expression" dxfId="505" priority="676" stopIfTrue="1">
      <formula>AND(OR(Y335&lt;&gt;"",Z335&lt;&gt;"",AA335&lt;&gt;""),OR(X335&lt;1,X335=""))</formula>
    </cfRule>
    <cfRule type="expression" dxfId="504" priority="677">
      <formula>AND(Y335&lt;&gt;"",Z335&lt;&gt;"",AA335&lt;&gt;"",X335&gt;=1)</formula>
    </cfRule>
  </conditionalFormatting>
  <conditionalFormatting sqref="X336:X338">
    <cfRule type="expression" dxfId="503" priority="672" stopIfTrue="1">
      <formula>AND(Y336="", Z336="", AA336="")</formula>
    </cfRule>
    <cfRule type="expression" dxfId="502" priority="673" stopIfTrue="1">
      <formula>AND(Y336&lt;&gt;"",Z336&lt;&gt;"",AA336&lt;&gt;"",X336&lt;1)</formula>
    </cfRule>
    <cfRule type="expression" dxfId="501" priority="674">
      <formula>AND(Y336&lt;&gt;"",Z336&lt;&gt;"",AA336&lt;&gt;"",X336&gt;=1)</formula>
    </cfRule>
  </conditionalFormatting>
  <conditionalFormatting sqref="X336:X338">
    <cfRule type="expression" dxfId="500" priority="669" stopIfTrue="1">
      <formula>AND(Y336="", Z336="", AA336="")</formula>
    </cfRule>
    <cfRule type="expression" dxfId="499" priority="670" stopIfTrue="1">
      <formula>AND(OR(Y336&lt;&gt;"",Z336&lt;&gt;"",AA336&lt;&gt;""),OR(X336&lt;1,X336=""))</formula>
    </cfRule>
    <cfRule type="expression" dxfId="498" priority="671">
      <formula>AND(Y336&lt;&gt;"",Z336&lt;&gt;"",AA336&lt;&gt;"",X336&gt;=1)</formula>
    </cfRule>
  </conditionalFormatting>
  <conditionalFormatting sqref="X286:X289">
    <cfRule type="expression" dxfId="497" priority="636" stopIfTrue="1">
      <formula>AND(Y286="", Z286="", AA286="")</formula>
    </cfRule>
    <cfRule type="expression" dxfId="496" priority="637" stopIfTrue="1">
      <formula>AND(Y286&lt;&gt;"",Z286&lt;&gt;"",AA286&lt;&gt;"",X286&lt;1)</formula>
    </cfRule>
    <cfRule type="expression" dxfId="495" priority="638">
      <formula>AND(Y286&lt;&gt;"",Z286&lt;&gt;"",AA286&lt;&gt;"",X286&gt;=1)</formula>
    </cfRule>
  </conditionalFormatting>
  <conditionalFormatting sqref="X286:X289">
    <cfRule type="expression" dxfId="494" priority="633" stopIfTrue="1">
      <formula>AND(Y286="", Z286="", AA286="")</formula>
    </cfRule>
    <cfRule type="expression" dxfId="493" priority="634" stopIfTrue="1">
      <formula>AND(OR(Y286&lt;&gt;"",Z286&lt;&gt;"",AA286&lt;&gt;""),OR(X286&lt;1,X286=""))</formula>
    </cfRule>
    <cfRule type="expression" dxfId="492" priority="635">
      <formula>AND(Y286&lt;&gt;"",Z286&lt;&gt;"",AA286&lt;&gt;"",X286&gt;=1)</formula>
    </cfRule>
  </conditionalFormatting>
  <conditionalFormatting sqref="X211:X214">
    <cfRule type="expression" dxfId="491" priority="642" stopIfTrue="1">
      <formula>AND(Y211="", Z211="", AA211="")</formula>
    </cfRule>
    <cfRule type="expression" dxfId="490" priority="643" stopIfTrue="1">
      <formula>AND(Y211&lt;&gt;"",Z211&lt;&gt;"",AA211&lt;&gt;"",X211&lt;1)</formula>
    </cfRule>
    <cfRule type="expression" dxfId="489" priority="644">
      <formula>AND(Y211&lt;&gt;"",Z211&lt;&gt;"",AA211&lt;&gt;"",X211&gt;=1)</formula>
    </cfRule>
  </conditionalFormatting>
  <conditionalFormatting sqref="X211:X214">
    <cfRule type="expression" dxfId="488" priority="639" stopIfTrue="1">
      <formula>AND(Y211="", Z211="", AA211="")</formula>
    </cfRule>
    <cfRule type="expression" dxfId="487" priority="640" stopIfTrue="1">
      <formula>AND(OR(Y211&lt;&gt;"",Z211&lt;&gt;"",AA211&lt;&gt;""),OR(X211&lt;1,X211=""))</formula>
    </cfRule>
    <cfRule type="expression" dxfId="486" priority="641">
      <formula>AND(Y211&lt;&gt;"",Z211&lt;&gt;"",AA211&lt;&gt;"",X211&gt;=1)</formula>
    </cfRule>
  </conditionalFormatting>
  <conditionalFormatting sqref="X319:X320">
    <cfRule type="expression" dxfId="485" priority="630" stopIfTrue="1">
      <formula>AND(Y319="", Z319="", AA319="")</formula>
    </cfRule>
    <cfRule type="expression" dxfId="484" priority="631" stopIfTrue="1">
      <formula>AND(Y319&lt;&gt;"",Z319&lt;&gt;"",AA319&lt;&gt;"",X319&lt;1)</formula>
    </cfRule>
    <cfRule type="expression" dxfId="483" priority="632">
      <formula>AND(Y319&lt;&gt;"",Z319&lt;&gt;"",AA319&lt;&gt;"",X319&gt;=1)</formula>
    </cfRule>
  </conditionalFormatting>
  <conditionalFormatting sqref="X319:X320">
    <cfRule type="expression" dxfId="482" priority="627" stopIfTrue="1">
      <formula>AND(Y319="", Z319="", AA319="")</formula>
    </cfRule>
    <cfRule type="expression" dxfId="481" priority="628" stopIfTrue="1">
      <formula>AND(OR(Y319&lt;&gt;"",Z319&lt;&gt;"",AA319&lt;&gt;""),OR(X319&lt;1,X319=""))</formula>
    </cfRule>
    <cfRule type="expression" dxfId="480" priority="629">
      <formula>AND(Y319&lt;&gt;"",Z319&lt;&gt;"",AA319&lt;&gt;"",X319&gt;=1)</formula>
    </cfRule>
  </conditionalFormatting>
  <conditionalFormatting sqref="X367">
    <cfRule type="expression" dxfId="479" priority="618" stopIfTrue="1">
      <formula>AND(Y367="", Z367="", AA367="")</formula>
    </cfRule>
    <cfRule type="expression" dxfId="478" priority="619" stopIfTrue="1">
      <formula>AND(Y367&lt;&gt;"",Z367&lt;&gt;"",AA367&lt;&gt;"",X367&lt;1)</formula>
    </cfRule>
    <cfRule type="expression" dxfId="477" priority="620">
      <formula>AND(Y367&lt;&gt;"",Z367&lt;&gt;"",AA367&lt;&gt;"",X367&gt;=1)</formula>
    </cfRule>
  </conditionalFormatting>
  <conditionalFormatting sqref="X367">
    <cfRule type="expression" dxfId="476" priority="615" stopIfTrue="1">
      <formula>AND(Y367="", Z367="", AA367="")</formula>
    </cfRule>
    <cfRule type="expression" dxfId="475" priority="616" stopIfTrue="1">
      <formula>AND(OR(Y367&lt;&gt;"",Z367&lt;&gt;"",AA367&lt;&gt;""),OR(X367&lt;1,X367=""))</formula>
    </cfRule>
    <cfRule type="expression" dxfId="474" priority="617">
      <formula>AND(Y367&lt;&gt;"",Z367&lt;&gt;"",AA367&lt;&gt;"",X367&gt;=1)</formula>
    </cfRule>
  </conditionalFormatting>
  <conditionalFormatting sqref="X368">
    <cfRule type="expression" dxfId="473" priority="612" stopIfTrue="1">
      <formula>AND(Y368="", Z368="", AA368="")</formula>
    </cfRule>
    <cfRule type="expression" dxfId="472" priority="613" stopIfTrue="1">
      <formula>AND(Y368&lt;&gt;"",Z368&lt;&gt;"",AA368&lt;&gt;"",X368&lt;1)</formula>
    </cfRule>
    <cfRule type="expression" dxfId="471" priority="614">
      <formula>AND(Y368&lt;&gt;"",Z368&lt;&gt;"",AA368&lt;&gt;"",X368&gt;=1)</formula>
    </cfRule>
  </conditionalFormatting>
  <conditionalFormatting sqref="X368">
    <cfRule type="expression" dxfId="470" priority="609" stopIfTrue="1">
      <formula>AND(Y368="", Z368="", AA368="")</formula>
    </cfRule>
    <cfRule type="expression" dxfId="469" priority="610" stopIfTrue="1">
      <formula>AND(OR(Y368&lt;&gt;"",Z368&lt;&gt;"",AA368&lt;&gt;""),OR(X368&lt;1,X368=""))</formula>
    </cfRule>
    <cfRule type="expression" dxfId="468" priority="611">
      <formula>AND(Y368&lt;&gt;"",Z368&lt;&gt;"",AA368&lt;&gt;"",X368&gt;=1)</formula>
    </cfRule>
  </conditionalFormatting>
  <conditionalFormatting sqref="X379">
    <cfRule type="expression" dxfId="467" priority="606" stopIfTrue="1">
      <formula>AND(Y379="", Z379="", AA379="")</formula>
    </cfRule>
    <cfRule type="expression" dxfId="466" priority="607" stopIfTrue="1">
      <formula>AND(Y379&lt;&gt;"",Z379&lt;&gt;"",AA379&lt;&gt;"",X379&lt;1)</formula>
    </cfRule>
    <cfRule type="expression" dxfId="465" priority="608">
      <formula>AND(Y379&lt;&gt;"",Z379&lt;&gt;"",AA379&lt;&gt;"",X379&gt;=1)</formula>
    </cfRule>
  </conditionalFormatting>
  <conditionalFormatting sqref="X379">
    <cfRule type="expression" dxfId="464" priority="603" stopIfTrue="1">
      <formula>AND(Y379="", Z379="", AA379="")</formula>
    </cfRule>
    <cfRule type="expression" dxfId="463" priority="604" stopIfTrue="1">
      <formula>AND(OR(Y379&lt;&gt;"",Z379&lt;&gt;"",AA379&lt;&gt;""),OR(X379&lt;1,X379=""))</formula>
    </cfRule>
    <cfRule type="expression" dxfId="462" priority="605">
      <formula>AND(Y379&lt;&gt;"",Z379&lt;&gt;"",AA379&lt;&gt;"",X379&gt;=1)</formula>
    </cfRule>
  </conditionalFormatting>
  <conditionalFormatting sqref="X416">
    <cfRule type="expression" dxfId="461" priority="600" stopIfTrue="1">
      <formula>AND(Y416="", Z416="", AA416="")</formula>
    </cfRule>
    <cfRule type="expression" dxfId="460" priority="601" stopIfTrue="1">
      <formula>AND(Y416&lt;&gt;"",Z416&lt;&gt;"",AA416&lt;&gt;"",X416&lt;1)</formula>
    </cfRule>
    <cfRule type="expression" dxfId="459" priority="602">
      <formula>AND(Y416&lt;&gt;"",Z416&lt;&gt;"",AA416&lt;&gt;"",X416&gt;=1)</formula>
    </cfRule>
  </conditionalFormatting>
  <conditionalFormatting sqref="X416">
    <cfRule type="expression" dxfId="458" priority="597" stopIfTrue="1">
      <formula>AND(Y416="", Z416="", AA416="")</formula>
    </cfRule>
    <cfRule type="expression" dxfId="457" priority="598" stopIfTrue="1">
      <formula>AND(OR(Y416&lt;&gt;"",Z416&lt;&gt;"",AA416&lt;&gt;""),OR(X416&lt;1,X416=""))</formula>
    </cfRule>
    <cfRule type="expression" dxfId="456" priority="599">
      <formula>AND(Y416&lt;&gt;"",Z416&lt;&gt;"",AA416&lt;&gt;"",X416&gt;=1)</formula>
    </cfRule>
  </conditionalFormatting>
  <conditionalFormatting sqref="X422">
    <cfRule type="expression" dxfId="455" priority="588" stopIfTrue="1">
      <formula>AND(Y422="", Z422="", AA422="")</formula>
    </cfRule>
    <cfRule type="expression" dxfId="454" priority="589" stopIfTrue="1">
      <formula>AND(Y422&lt;&gt;"",Z422&lt;&gt;"",AA422&lt;&gt;"",X422&lt;1)</formula>
    </cfRule>
    <cfRule type="expression" dxfId="453" priority="590">
      <formula>AND(Y422&lt;&gt;"",Z422&lt;&gt;"",AA422&lt;&gt;"",X422&gt;=1)</formula>
    </cfRule>
  </conditionalFormatting>
  <conditionalFormatting sqref="X422">
    <cfRule type="expression" dxfId="452" priority="585" stopIfTrue="1">
      <formula>AND(Y422="", Z422="", AA422="")</formula>
    </cfRule>
    <cfRule type="expression" dxfId="451" priority="586" stopIfTrue="1">
      <formula>AND(OR(Y422&lt;&gt;"",Z422&lt;&gt;"",AA422&lt;&gt;""),OR(X422&lt;1,X422=""))</formula>
    </cfRule>
    <cfRule type="expression" dxfId="450" priority="587">
      <formula>AND(Y422&lt;&gt;"",Z422&lt;&gt;"",AA422&lt;&gt;"",X422&gt;=1)</formula>
    </cfRule>
  </conditionalFormatting>
  <conditionalFormatting sqref="X438">
    <cfRule type="expression" dxfId="449" priority="582" stopIfTrue="1">
      <formula>AND(Y438="", Z438="", AA438="")</formula>
    </cfRule>
    <cfRule type="expression" dxfId="448" priority="583" stopIfTrue="1">
      <formula>AND(Y438&lt;&gt;"",Z438&lt;&gt;"",AA438&lt;&gt;"",X438&lt;1)</formula>
    </cfRule>
    <cfRule type="expression" dxfId="447" priority="584">
      <formula>AND(Y438&lt;&gt;"",Z438&lt;&gt;"",AA438&lt;&gt;"",X438&gt;=1)</formula>
    </cfRule>
  </conditionalFormatting>
  <conditionalFormatting sqref="X438">
    <cfRule type="expression" dxfId="446" priority="579" stopIfTrue="1">
      <formula>AND(Y438="", Z438="", AA438="")</formula>
    </cfRule>
    <cfRule type="expression" dxfId="445" priority="580" stopIfTrue="1">
      <formula>AND(OR(Y438&lt;&gt;"",Z438&lt;&gt;"",AA438&lt;&gt;""),OR(X438&lt;1,X438=""))</formula>
    </cfRule>
    <cfRule type="expression" dxfId="444" priority="581">
      <formula>AND(Y438&lt;&gt;"",Z438&lt;&gt;"",AA438&lt;&gt;"",X438&gt;=1)</formula>
    </cfRule>
  </conditionalFormatting>
  <conditionalFormatting sqref="X444">
    <cfRule type="expression" dxfId="443" priority="576" stopIfTrue="1">
      <formula>AND(Y444="", Z444="", AA444="")</formula>
    </cfRule>
    <cfRule type="expression" dxfId="442" priority="577" stopIfTrue="1">
      <formula>AND(Y444&lt;&gt;"",Z444&lt;&gt;"",AA444&lt;&gt;"",X444&lt;1)</formula>
    </cfRule>
    <cfRule type="expression" dxfId="441" priority="578">
      <formula>AND(Y444&lt;&gt;"",Z444&lt;&gt;"",AA444&lt;&gt;"",X444&gt;=1)</formula>
    </cfRule>
  </conditionalFormatting>
  <conditionalFormatting sqref="X444">
    <cfRule type="expression" dxfId="440" priority="573" stopIfTrue="1">
      <formula>AND(Y444="", Z444="", AA444="")</formula>
    </cfRule>
    <cfRule type="expression" dxfId="439" priority="574" stopIfTrue="1">
      <formula>AND(OR(Y444&lt;&gt;"",Z444&lt;&gt;"",AA444&lt;&gt;""),OR(X444&lt;1,X444=""))</formula>
    </cfRule>
    <cfRule type="expression" dxfId="438" priority="575">
      <formula>AND(Y444&lt;&gt;"",Z444&lt;&gt;"",AA444&lt;&gt;"",X444&gt;=1)</formula>
    </cfRule>
  </conditionalFormatting>
  <conditionalFormatting sqref="X460">
    <cfRule type="expression" dxfId="437" priority="570" stopIfTrue="1">
      <formula>AND(Y460="", Z460="", AA460="")</formula>
    </cfRule>
    <cfRule type="expression" dxfId="436" priority="571" stopIfTrue="1">
      <formula>AND(Y460&lt;&gt;"",Z460&lt;&gt;"",AA460&lt;&gt;"",X460&lt;1)</formula>
    </cfRule>
    <cfRule type="expression" dxfId="435" priority="572">
      <formula>AND(Y460&lt;&gt;"",Z460&lt;&gt;"",AA460&lt;&gt;"",X460&gt;=1)</formula>
    </cfRule>
  </conditionalFormatting>
  <conditionalFormatting sqref="X460">
    <cfRule type="expression" dxfId="434" priority="567" stopIfTrue="1">
      <formula>AND(Y460="", Z460="", AA460="")</formula>
    </cfRule>
    <cfRule type="expression" dxfId="433" priority="568" stopIfTrue="1">
      <formula>AND(OR(Y460&lt;&gt;"",Z460&lt;&gt;"",AA460&lt;&gt;""),OR(X460&lt;1,X460=""))</formula>
    </cfRule>
    <cfRule type="expression" dxfId="432" priority="569">
      <formula>AND(Y460&lt;&gt;"",Z460&lt;&gt;"",AA460&lt;&gt;"",X460&gt;=1)</formula>
    </cfRule>
  </conditionalFormatting>
  <conditionalFormatting sqref="X449">
    <cfRule type="expression" dxfId="431" priority="564" stopIfTrue="1">
      <formula>AND(Y449="", Z449="", AA449="")</formula>
    </cfRule>
    <cfRule type="expression" dxfId="430" priority="565" stopIfTrue="1">
      <formula>AND(Y449&lt;&gt;"",Z449&lt;&gt;"",AA449&lt;&gt;"",X449&lt;1)</formula>
    </cfRule>
    <cfRule type="expression" dxfId="429" priority="566">
      <formula>AND(Y449&lt;&gt;"",Z449&lt;&gt;"",AA449&lt;&gt;"",X449&gt;=1)</formula>
    </cfRule>
  </conditionalFormatting>
  <conditionalFormatting sqref="X449">
    <cfRule type="expression" dxfId="428" priority="561" stopIfTrue="1">
      <formula>AND(Y449="", Z449="", AA449="")</formula>
    </cfRule>
    <cfRule type="expression" dxfId="427" priority="562" stopIfTrue="1">
      <formula>AND(OR(Y449&lt;&gt;"",Z449&lt;&gt;"",AA449&lt;&gt;""),OR(X449&lt;1,X449=""))</formula>
    </cfRule>
    <cfRule type="expression" dxfId="426" priority="563">
      <formula>AND(Y449&lt;&gt;"",Z449&lt;&gt;"",AA449&lt;&gt;"",X449&gt;=1)</formula>
    </cfRule>
  </conditionalFormatting>
  <conditionalFormatting sqref="X427">
    <cfRule type="expression" dxfId="425" priority="558" stopIfTrue="1">
      <formula>AND(Y427="", Z427="", AA427="")</formula>
    </cfRule>
    <cfRule type="expression" dxfId="424" priority="559" stopIfTrue="1">
      <formula>AND(Y427&lt;&gt;"",Z427&lt;&gt;"",AA427&lt;&gt;"",X427&lt;1)</formula>
    </cfRule>
    <cfRule type="expression" dxfId="423" priority="560">
      <formula>AND(Y427&lt;&gt;"",Z427&lt;&gt;"",AA427&lt;&gt;"",X427&gt;=1)</formula>
    </cfRule>
  </conditionalFormatting>
  <conditionalFormatting sqref="X427">
    <cfRule type="expression" dxfId="422" priority="555" stopIfTrue="1">
      <formula>AND(Y427="", Z427="", AA427="")</formula>
    </cfRule>
    <cfRule type="expression" dxfId="421" priority="556" stopIfTrue="1">
      <formula>AND(OR(Y427&lt;&gt;"",Z427&lt;&gt;"",AA427&lt;&gt;""),OR(X427&lt;1,X427=""))</formula>
    </cfRule>
    <cfRule type="expression" dxfId="420" priority="557">
      <formula>AND(Y427&lt;&gt;"",Z427&lt;&gt;"",AA427&lt;&gt;"",X427&gt;=1)</formula>
    </cfRule>
  </conditionalFormatting>
  <conditionalFormatting sqref="X468">
    <cfRule type="expression" dxfId="419" priority="552" stopIfTrue="1">
      <formula>AND(Y468="", Z468="", AA468="")</formula>
    </cfRule>
    <cfRule type="expression" dxfId="418" priority="553" stopIfTrue="1">
      <formula>AND(Y468&lt;&gt;"",Z468&lt;&gt;"",AA468&lt;&gt;"",X468&lt;1)</formula>
    </cfRule>
    <cfRule type="expression" dxfId="417" priority="554">
      <formula>AND(Y468&lt;&gt;"",Z468&lt;&gt;"",AA468&lt;&gt;"",X468&gt;=1)</formula>
    </cfRule>
  </conditionalFormatting>
  <conditionalFormatting sqref="X468">
    <cfRule type="expression" dxfId="416" priority="549" stopIfTrue="1">
      <formula>AND(Y468="", Z468="", AA468="")</formula>
    </cfRule>
    <cfRule type="expression" dxfId="415" priority="550" stopIfTrue="1">
      <formula>AND(OR(Y468&lt;&gt;"",Z468&lt;&gt;"",AA468&lt;&gt;""),OR(X468&lt;1,X468=""))</formula>
    </cfRule>
    <cfRule type="expression" dxfId="414" priority="551">
      <formula>AND(Y468&lt;&gt;"",Z468&lt;&gt;"",AA468&lt;&gt;"",X468&gt;=1)</formula>
    </cfRule>
  </conditionalFormatting>
  <conditionalFormatting sqref="X488">
    <cfRule type="expression" dxfId="413" priority="546" stopIfTrue="1">
      <formula>AND(Y488="", Z488="", AA488="")</formula>
    </cfRule>
    <cfRule type="expression" dxfId="412" priority="547" stopIfTrue="1">
      <formula>AND(Y488&lt;&gt;"",Z488&lt;&gt;"",AA488&lt;&gt;"",X488&lt;1)</formula>
    </cfRule>
    <cfRule type="expression" dxfId="411" priority="548">
      <formula>AND(Y488&lt;&gt;"",Z488&lt;&gt;"",AA488&lt;&gt;"",X488&gt;=1)</formula>
    </cfRule>
  </conditionalFormatting>
  <conditionalFormatting sqref="X488">
    <cfRule type="expression" dxfId="410" priority="543" stopIfTrue="1">
      <formula>AND(Y488="", Z488="", AA488="")</formula>
    </cfRule>
    <cfRule type="expression" dxfId="409" priority="544" stopIfTrue="1">
      <formula>AND(OR(Y488&lt;&gt;"",Z488&lt;&gt;"",AA488&lt;&gt;""),OR(X488&lt;1,X488=""))</formula>
    </cfRule>
    <cfRule type="expression" dxfId="408" priority="545">
      <formula>AND(Y488&lt;&gt;"",Z488&lt;&gt;"",AA488&lt;&gt;"",X488&gt;=1)</formula>
    </cfRule>
  </conditionalFormatting>
  <conditionalFormatting sqref="X473">
    <cfRule type="expression" dxfId="407" priority="534" stopIfTrue="1">
      <formula>AND(Y473="", Z473="", AA473="")</formula>
    </cfRule>
    <cfRule type="expression" dxfId="406" priority="535" stopIfTrue="1">
      <formula>AND(Y473&lt;&gt;"",Z473&lt;&gt;"",AA473&lt;&gt;"",X473&lt;1)</formula>
    </cfRule>
    <cfRule type="expression" dxfId="405" priority="536">
      <formula>AND(Y473&lt;&gt;"",Z473&lt;&gt;"",AA473&lt;&gt;"",X473&gt;=1)</formula>
    </cfRule>
  </conditionalFormatting>
  <conditionalFormatting sqref="X473">
    <cfRule type="expression" dxfId="404" priority="531" stopIfTrue="1">
      <formula>AND(Y473="", Z473="", AA473="")</formula>
    </cfRule>
    <cfRule type="expression" dxfId="403" priority="532" stopIfTrue="1">
      <formula>AND(OR(Y473&lt;&gt;"",Z473&lt;&gt;"",AA473&lt;&gt;""),OR(X473&lt;1,X473=""))</formula>
    </cfRule>
    <cfRule type="expression" dxfId="402" priority="533">
      <formula>AND(Y473&lt;&gt;"",Z473&lt;&gt;"",AA473&lt;&gt;"",X473&gt;=1)</formula>
    </cfRule>
  </conditionalFormatting>
  <conditionalFormatting sqref="X506">
    <cfRule type="expression" dxfId="401" priority="528" stopIfTrue="1">
      <formula>AND(Y506="", Z506="", AA506="")</formula>
    </cfRule>
    <cfRule type="expression" dxfId="400" priority="529" stopIfTrue="1">
      <formula>AND(Y506&lt;&gt;"",Z506&lt;&gt;"",AA506&lt;&gt;"",X506&lt;1)</formula>
    </cfRule>
    <cfRule type="expression" dxfId="399" priority="530">
      <formula>AND(Y506&lt;&gt;"",Z506&lt;&gt;"",AA506&lt;&gt;"",X506&gt;=1)</formula>
    </cfRule>
  </conditionalFormatting>
  <conditionalFormatting sqref="X506">
    <cfRule type="expression" dxfId="398" priority="525" stopIfTrue="1">
      <formula>AND(Y506="", Z506="", AA506="")</formula>
    </cfRule>
    <cfRule type="expression" dxfId="397" priority="526" stopIfTrue="1">
      <formula>AND(OR(Y506&lt;&gt;"",Z506&lt;&gt;"",AA506&lt;&gt;""),OR(X506&lt;1,X506=""))</formula>
    </cfRule>
    <cfRule type="expression" dxfId="396" priority="527">
      <formula>AND(Y506&lt;&gt;"",Z506&lt;&gt;"",AA506&lt;&gt;"",X506&gt;=1)</formula>
    </cfRule>
  </conditionalFormatting>
  <conditionalFormatting sqref="X511">
    <cfRule type="expression" dxfId="395" priority="522" stopIfTrue="1">
      <formula>AND(Y511="", Z511="", AA511="")</formula>
    </cfRule>
    <cfRule type="expression" dxfId="394" priority="523" stopIfTrue="1">
      <formula>AND(Y511&lt;&gt;"",Z511&lt;&gt;"",AA511&lt;&gt;"",X511&lt;1)</formula>
    </cfRule>
    <cfRule type="expression" dxfId="393" priority="524">
      <formula>AND(Y511&lt;&gt;"",Z511&lt;&gt;"",AA511&lt;&gt;"",X511&gt;=1)</formula>
    </cfRule>
  </conditionalFormatting>
  <conditionalFormatting sqref="X511">
    <cfRule type="expression" dxfId="392" priority="519" stopIfTrue="1">
      <formula>AND(Y511="", Z511="", AA511="")</formula>
    </cfRule>
    <cfRule type="expression" dxfId="391" priority="520" stopIfTrue="1">
      <formula>AND(OR(Y511&lt;&gt;"",Z511&lt;&gt;"",AA511&lt;&gt;""),OR(X511&lt;1,X511=""))</formula>
    </cfRule>
    <cfRule type="expression" dxfId="390" priority="521">
      <formula>AND(Y511&lt;&gt;"",Z511&lt;&gt;"",AA511&lt;&gt;"",X511&gt;=1)</formula>
    </cfRule>
  </conditionalFormatting>
  <conditionalFormatting sqref="X512:X518">
    <cfRule type="expression" dxfId="389" priority="515" stopIfTrue="1">
      <formula>X512=""</formula>
    </cfRule>
    <cfRule type="expression" dxfId="388" priority="516" stopIfTrue="1">
      <formula>X512&lt;=0</formula>
    </cfRule>
    <cfRule type="expression" dxfId="387" priority="517" stopIfTrue="1">
      <formula>X512&lt;1</formula>
    </cfRule>
    <cfRule type="expression" dxfId="386" priority="518">
      <formula>X512&gt;=1</formula>
    </cfRule>
  </conditionalFormatting>
  <conditionalFormatting sqref="X494">
    <cfRule type="expression" dxfId="385" priority="512" stopIfTrue="1">
      <formula>Y494=""</formula>
    </cfRule>
    <cfRule type="expression" dxfId="384" priority="513" stopIfTrue="1">
      <formula>AND(Y494&lt;&gt;"",X494&lt;1)</formula>
    </cfRule>
    <cfRule type="expression" dxfId="383" priority="514">
      <formula>AND(Y494&lt;&gt;"",X494&gt;=1)</formula>
    </cfRule>
  </conditionalFormatting>
  <conditionalFormatting sqref="X534">
    <cfRule type="expression" dxfId="382" priority="509" stopIfTrue="1">
      <formula>AND(Y534="", Z534="", AA534="")</formula>
    </cfRule>
    <cfRule type="expression" dxfId="381" priority="510" stopIfTrue="1">
      <formula>AND(Y534&lt;&gt;"",Z534&lt;&gt;"",AA534&lt;&gt;"",X534&lt;1)</formula>
    </cfRule>
    <cfRule type="expression" dxfId="380" priority="511">
      <formula>AND(Y534&lt;&gt;"",Z534&lt;&gt;"",AA534&lt;&gt;"",X534&gt;=1)</formula>
    </cfRule>
  </conditionalFormatting>
  <conditionalFormatting sqref="X534">
    <cfRule type="expression" dxfId="379" priority="506" stopIfTrue="1">
      <formula>AND(Y534="", Z534="", AA534="")</formula>
    </cfRule>
    <cfRule type="expression" dxfId="378" priority="507" stopIfTrue="1">
      <formula>AND(OR(Y534&lt;&gt;"",Z534&lt;&gt;"",AA534&lt;&gt;""),OR(X534&lt;1,X534=""))</formula>
    </cfRule>
    <cfRule type="expression" dxfId="377" priority="508">
      <formula>AND(Y534&lt;&gt;"",Z534&lt;&gt;"",AA534&lt;&gt;"",X534&gt;=1)</formula>
    </cfRule>
  </conditionalFormatting>
  <conditionalFormatting sqref="X526">
    <cfRule type="expression" dxfId="376" priority="503" stopIfTrue="1">
      <formula>AND(Y526="", Z526="", AA526="")</formula>
    </cfRule>
    <cfRule type="expression" dxfId="375" priority="504" stopIfTrue="1">
      <formula>AND(Y526&lt;&gt;"",Z526&lt;&gt;"",AA526&lt;&gt;"",X526&lt;1)</formula>
    </cfRule>
    <cfRule type="expression" dxfId="374" priority="505">
      <formula>AND(Y526&lt;&gt;"",Z526&lt;&gt;"",AA526&lt;&gt;"",X526&gt;=1)</formula>
    </cfRule>
  </conditionalFormatting>
  <conditionalFormatting sqref="X526">
    <cfRule type="expression" dxfId="373" priority="500" stopIfTrue="1">
      <formula>AND(Y526="", Z526="", AA526="")</formula>
    </cfRule>
    <cfRule type="expression" dxfId="372" priority="501" stopIfTrue="1">
      <formula>AND(OR(Y526&lt;&gt;"",Z526&lt;&gt;"",AA526&lt;&gt;""),OR(X526&lt;1,X526=""))</formula>
    </cfRule>
    <cfRule type="expression" dxfId="371" priority="502">
      <formula>AND(Y526&lt;&gt;"",Z526&lt;&gt;"",AA526&lt;&gt;"",X526&gt;=1)</formula>
    </cfRule>
  </conditionalFormatting>
  <conditionalFormatting sqref="X556">
    <cfRule type="expression" dxfId="370" priority="491" stopIfTrue="1">
      <formula>AND(Y556="", Z556="", AA556="")</formula>
    </cfRule>
    <cfRule type="expression" dxfId="369" priority="492" stopIfTrue="1">
      <formula>AND(Y556&lt;&gt;"",Z556&lt;&gt;"",AA556&lt;&gt;"",X556&lt;1)</formula>
    </cfRule>
    <cfRule type="expression" dxfId="368" priority="493">
      <formula>AND(Y556&lt;&gt;"",Z556&lt;&gt;"",AA556&lt;&gt;"",X556&gt;=1)</formula>
    </cfRule>
  </conditionalFormatting>
  <conditionalFormatting sqref="X556">
    <cfRule type="expression" dxfId="367" priority="488" stopIfTrue="1">
      <formula>AND(Y556="", Z556="", AA556="")</formula>
    </cfRule>
    <cfRule type="expression" dxfId="366" priority="489" stopIfTrue="1">
      <formula>AND(OR(Y556&lt;&gt;"",Z556&lt;&gt;"",AA556&lt;&gt;""),OR(X556&lt;1,X556=""))</formula>
    </cfRule>
    <cfRule type="expression" dxfId="365" priority="490">
      <formula>AND(Y556&lt;&gt;"",Z556&lt;&gt;"",AA556&lt;&gt;"",X556&gt;=1)</formula>
    </cfRule>
  </conditionalFormatting>
  <conditionalFormatting sqref="X553">
    <cfRule type="expression" dxfId="364" priority="485" stopIfTrue="1">
      <formula>AND(Y553="", Z553="", AA553="")</formula>
    </cfRule>
    <cfRule type="expression" dxfId="363" priority="486" stopIfTrue="1">
      <formula>AND(Y553&lt;&gt;"",Z553&lt;&gt;"",AA553&lt;&gt;"",X553&lt;1)</formula>
    </cfRule>
    <cfRule type="expression" dxfId="362" priority="487">
      <formula>AND(Y553&lt;&gt;"",Z553&lt;&gt;"",AA553&lt;&gt;"",X553&gt;=1)</formula>
    </cfRule>
  </conditionalFormatting>
  <conditionalFormatting sqref="X553">
    <cfRule type="expression" dxfId="361" priority="482" stopIfTrue="1">
      <formula>AND(Y553="", Z553="", AA553="")</formula>
    </cfRule>
    <cfRule type="expression" dxfId="360" priority="483" stopIfTrue="1">
      <formula>AND(OR(Y553&lt;&gt;"",Z553&lt;&gt;"",AA553&lt;&gt;""),OR(X553&lt;1,X553=""))</formula>
    </cfRule>
    <cfRule type="expression" dxfId="359" priority="484">
      <formula>AND(Y553&lt;&gt;"",Z553&lt;&gt;"",AA553&lt;&gt;"",X553&gt;=1)</formula>
    </cfRule>
  </conditionalFormatting>
  <conditionalFormatting sqref="X575">
    <cfRule type="expression" dxfId="358" priority="479" stopIfTrue="1">
      <formula>AND(Y575="", Z575="", AA575="")</formula>
    </cfRule>
    <cfRule type="expression" dxfId="357" priority="480" stopIfTrue="1">
      <formula>AND(Y575&lt;&gt;"",Z575&lt;&gt;"",AA575&lt;&gt;"",X575&lt;1)</formula>
    </cfRule>
    <cfRule type="expression" dxfId="356" priority="481">
      <formula>AND(Y575&lt;&gt;"",Z575&lt;&gt;"",AA575&lt;&gt;"",X575&gt;=1)</formula>
    </cfRule>
  </conditionalFormatting>
  <conditionalFormatting sqref="X575">
    <cfRule type="expression" dxfId="355" priority="476" stopIfTrue="1">
      <formula>AND(Y575="", Z575="", AA575="")</formula>
    </cfRule>
    <cfRule type="expression" dxfId="354" priority="477" stopIfTrue="1">
      <formula>AND(OR(Y575&lt;&gt;"",Z575&lt;&gt;"",AA575&lt;&gt;""),OR(X575&lt;1,X575=""))</formula>
    </cfRule>
    <cfRule type="expression" dxfId="353" priority="478">
      <formula>AND(Y575&lt;&gt;"",Z575&lt;&gt;"",AA575&lt;&gt;"",X575&gt;=1)</formula>
    </cfRule>
  </conditionalFormatting>
  <conditionalFormatting sqref="X568">
    <cfRule type="expression" dxfId="352" priority="473" stopIfTrue="1">
      <formula>AND(Y568="", Z568="", AA568="")</formula>
    </cfRule>
    <cfRule type="expression" dxfId="351" priority="474" stopIfTrue="1">
      <formula>AND(Y568&lt;&gt;"",Z568&lt;&gt;"",AA568&lt;&gt;"",X568&lt;1)</formula>
    </cfRule>
    <cfRule type="expression" dxfId="350" priority="475">
      <formula>AND(Y568&lt;&gt;"",Z568&lt;&gt;"",AA568&lt;&gt;"",X568&gt;=1)</formula>
    </cfRule>
  </conditionalFormatting>
  <conditionalFormatting sqref="X568">
    <cfRule type="expression" dxfId="349" priority="470" stopIfTrue="1">
      <formula>AND(Y568="", Z568="", AA568="")</formula>
    </cfRule>
    <cfRule type="expression" dxfId="348" priority="471" stopIfTrue="1">
      <formula>AND(OR(Y568&lt;&gt;"",Z568&lt;&gt;"",AA568&lt;&gt;""),OR(X568&lt;1,X568=""))</formula>
    </cfRule>
    <cfRule type="expression" dxfId="347" priority="472">
      <formula>AND(Y568&lt;&gt;"",Z568&lt;&gt;"",AA568&lt;&gt;"",X568&gt;=1)</formula>
    </cfRule>
  </conditionalFormatting>
  <conditionalFormatting sqref="X573">
    <cfRule type="expression" dxfId="346" priority="467" stopIfTrue="1">
      <formula>AND(Y573="", Z573="", AA573="")</formula>
    </cfRule>
    <cfRule type="expression" dxfId="345" priority="468" stopIfTrue="1">
      <formula>AND(Y573&lt;&gt;"",Z573&lt;&gt;"",AA573&lt;&gt;"",X573&lt;1)</formula>
    </cfRule>
    <cfRule type="expression" dxfId="344" priority="469">
      <formula>AND(Y573&lt;&gt;"",Z573&lt;&gt;"",AA573&lt;&gt;"",X573&gt;=1)</formula>
    </cfRule>
  </conditionalFormatting>
  <conditionalFormatting sqref="X573">
    <cfRule type="expression" dxfId="343" priority="464" stopIfTrue="1">
      <formula>AND(Y573="", Z573="", AA573="")</formula>
    </cfRule>
    <cfRule type="expression" dxfId="342" priority="465" stopIfTrue="1">
      <formula>AND(OR(Y573&lt;&gt;"",Z573&lt;&gt;"",AA573&lt;&gt;""),OR(X573&lt;1,X573=""))</formula>
    </cfRule>
    <cfRule type="expression" dxfId="341" priority="466">
      <formula>AND(Y573&lt;&gt;"",Z573&lt;&gt;"",AA573&lt;&gt;"",X573&gt;=1)</formula>
    </cfRule>
  </conditionalFormatting>
  <conditionalFormatting sqref="X238">
    <cfRule type="expression" dxfId="340" priority="452" stopIfTrue="1">
      <formula>X238=""</formula>
    </cfRule>
    <cfRule type="expression" dxfId="339" priority="453" stopIfTrue="1">
      <formula>X238&lt;=0</formula>
    </cfRule>
    <cfRule type="expression" dxfId="338" priority="454" stopIfTrue="1">
      <formula>X238&lt;1</formula>
    </cfRule>
    <cfRule type="expression" dxfId="337" priority="455">
      <formula>X238&gt;=1</formula>
    </cfRule>
  </conditionalFormatting>
  <conditionalFormatting sqref="X158">
    <cfRule type="expression" dxfId="336" priority="449" stopIfTrue="1">
      <formula>AND(Y158="", Z158="", AA158="")</formula>
    </cfRule>
    <cfRule type="expression" dxfId="335" priority="450" stopIfTrue="1">
      <formula>AND(Y158&lt;&gt;"",Z158&lt;&gt;"",AA158&lt;&gt;"",X158&lt;1)</formula>
    </cfRule>
    <cfRule type="expression" dxfId="334" priority="451">
      <formula>AND(Y158&lt;&gt;"",Z158&lt;&gt;"",AA158&lt;&gt;"",X158&gt;=1)</formula>
    </cfRule>
  </conditionalFormatting>
  <conditionalFormatting sqref="X158">
    <cfRule type="expression" dxfId="333" priority="446" stopIfTrue="1">
      <formula>AND(Y158="", Z158="", AA158="")</formula>
    </cfRule>
    <cfRule type="expression" dxfId="332" priority="447" stopIfTrue="1">
      <formula>AND(OR(Y158&lt;&gt;"",Z158&lt;&gt;"",AA158&lt;&gt;""),OR(X158&lt;1,X158=""))</formula>
    </cfRule>
    <cfRule type="expression" dxfId="331" priority="448">
      <formula>AND(Y158&lt;&gt;"",Z158&lt;&gt;"",AA158&lt;&gt;"",X158&gt;=1)</formula>
    </cfRule>
  </conditionalFormatting>
  <conditionalFormatting sqref="X159">
    <cfRule type="expression" dxfId="330" priority="443" stopIfTrue="1">
      <formula>AND(Y159="", Z159="", AA159="")</formula>
    </cfRule>
    <cfRule type="expression" dxfId="329" priority="444" stopIfTrue="1">
      <formula>AND(Y159&lt;&gt;"",Z159&lt;&gt;"",AA159&lt;&gt;"",X159&lt;1)</formula>
    </cfRule>
    <cfRule type="expression" dxfId="328" priority="445">
      <formula>AND(Y159&lt;&gt;"",Z159&lt;&gt;"",AA159&lt;&gt;"",X159&gt;=1)</formula>
    </cfRule>
  </conditionalFormatting>
  <conditionalFormatting sqref="X159">
    <cfRule type="expression" dxfId="327" priority="440" stopIfTrue="1">
      <formula>AND(Y159="", Z159="", AA159="")</formula>
    </cfRule>
    <cfRule type="expression" dxfId="326" priority="441" stopIfTrue="1">
      <formula>AND(OR(Y159&lt;&gt;"",Z159&lt;&gt;"",AA159&lt;&gt;""),OR(X159&lt;1,X159=""))</formula>
    </cfRule>
    <cfRule type="expression" dxfId="325" priority="442">
      <formula>AND(Y159&lt;&gt;"",Z159&lt;&gt;"",AA159&lt;&gt;"",X159&gt;=1)</formula>
    </cfRule>
  </conditionalFormatting>
  <conditionalFormatting sqref="X164">
    <cfRule type="expression" dxfId="324" priority="437" stopIfTrue="1">
      <formula>AND(Y164="", Z164="", AA164="")</formula>
    </cfRule>
    <cfRule type="expression" dxfId="323" priority="438" stopIfTrue="1">
      <formula>AND(Y164&lt;&gt;"",Z164&lt;&gt;"",AA164&lt;&gt;"",X164&lt;1)</formula>
    </cfRule>
    <cfRule type="expression" dxfId="322" priority="439">
      <formula>AND(Y164&lt;&gt;"",Z164&lt;&gt;"",AA164&lt;&gt;"",X164&gt;=1)</formula>
    </cfRule>
  </conditionalFormatting>
  <conditionalFormatting sqref="X164">
    <cfRule type="expression" dxfId="321" priority="434" stopIfTrue="1">
      <formula>AND(Y164="", Z164="", AA164="")</formula>
    </cfRule>
    <cfRule type="expression" dxfId="320" priority="435" stopIfTrue="1">
      <formula>AND(OR(Y164&lt;&gt;"",Z164&lt;&gt;"",AA164&lt;&gt;""),OR(X164&lt;1,X164=""))</formula>
    </cfRule>
    <cfRule type="expression" dxfId="319" priority="436">
      <formula>AND(Y164&lt;&gt;"",Z164&lt;&gt;"",AA164&lt;&gt;"",X164&gt;=1)</formula>
    </cfRule>
  </conditionalFormatting>
  <conditionalFormatting sqref="X169">
    <cfRule type="expression" dxfId="318" priority="431" stopIfTrue="1">
      <formula>AND(Y169="", Z169="", AA169="")</formula>
    </cfRule>
    <cfRule type="expression" dxfId="317" priority="432" stopIfTrue="1">
      <formula>AND(Y169&lt;&gt;"",Z169&lt;&gt;"",AA169&lt;&gt;"",X169&lt;1)</formula>
    </cfRule>
    <cfRule type="expression" dxfId="316" priority="433">
      <formula>AND(Y169&lt;&gt;"",Z169&lt;&gt;"",AA169&lt;&gt;"",X169&gt;=1)</formula>
    </cfRule>
  </conditionalFormatting>
  <conditionalFormatting sqref="X169">
    <cfRule type="expression" dxfId="315" priority="428" stopIfTrue="1">
      <formula>AND(Y169="", Z169="", AA169="")</formula>
    </cfRule>
    <cfRule type="expression" dxfId="314" priority="429" stopIfTrue="1">
      <formula>AND(OR(Y169&lt;&gt;"",Z169&lt;&gt;"",AA169&lt;&gt;""),OR(X169&lt;1,X169=""))</formula>
    </cfRule>
    <cfRule type="expression" dxfId="313" priority="430">
      <formula>AND(Y169&lt;&gt;"",Z169&lt;&gt;"",AA169&lt;&gt;"",X169&gt;=1)</formula>
    </cfRule>
  </conditionalFormatting>
  <conditionalFormatting sqref="X596">
    <cfRule type="expression" dxfId="312" priority="425" stopIfTrue="1">
      <formula>AND(Y596="", Z596="", AA596="")</formula>
    </cfRule>
    <cfRule type="expression" dxfId="311" priority="426" stopIfTrue="1">
      <formula>AND(OR(Y596&lt;&gt;"",Z596&lt;&gt;"",AA596&lt;&gt;""),OR(X596&lt;1,X596=""))</formula>
    </cfRule>
    <cfRule type="expression" dxfId="310" priority="427">
      <formula>AND(Y596&lt;&gt;"",Z596&lt;&gt;"",AA596&lt;&gt;"",X596&gt;=1)</formula>
    </cfRule>
  </conditionalFormatting>
  <conditionalFormatting sqref="X596">
    <cfRule type="expression" dxfId="309" priority="422" stopIfTrue="1">
      <formula>AND(Y596="", Z596="", AA596="")</formula>
    </cfRule>
    <cfRule type="expression" dxfId="308" priority="423" stopIfTrue="1">
      <formula>AND(OR(Y596&lt;&gt;"",Z596&lt;&gt;"",AA596&lt;&gt;""),OR(X596&lt;1,X596=""))</formula>
    </cfRule>
    <cfRule type="expression" dxfId="307" priority="424">
      <formula>AND(Y596&lt;&gt;"",Z596&lt;&gt;"",AA596&lt;&gt;"",X596&gt;=1)</formula>
    </cfRule>
  </conditionalFormatting>
  <conditionalFormatting sqref="X357">
    <cfRule type="expression" dxfId="306" priority="416" stopIfTrue="1">
      <formula>AND(Y357="", Z357="", AA357="")</formula>
    </cfRule>
    <cfRule type="expression" dxfId="305" priority="417" stopIfTrue="1">
      <formula>AND(Y357&lt;&gt;"",Z357&lt;&gt;"",AA357&lt;&gt;"",X357&lt;1)</formula>
    </cfRule>
    <cfRule type="expression" dxfId="304" priority="418">
      <formula>AND(Y357&lt;&gt;"",Z357&lt;&gt;"",AA357&lt;&gt;"",X357&gt;=1)</formula>
    </cfRule>
  </conditionalFormatting>
  <conditionalFormatting sqref="X357">
    <cfRule type="expression" dxfId="303" priority="413" stopIfTrue="1">
      <formula>AND(Y357="", Z357="", AA357="")</formula>
    </cfRule>
    <cfRule type="expression" dxfId="302" priority="414" stopIfTrue="1">
      <formula>AND(OR(Y357&lt;&gt;"",Z357&lt;&gt;"",AA357&lt;&gt;""),OR(X357&lt;1,X357=""))</formula>
    </cfRule>
    <cfRule type="expression" dxfId="301" priority="415">
      <formula>AND(Y357&lt;&gt;"",Z357&lt;&gt;"",AA357&lt;&gt;"",X357&gt;=1)</formula>
    </cfRule>
  </conditionalFormatting>
  <conditionalFormatting sqref="X358">
    <cfRule type="expression" dxfId="300" priority="410" stopIfTrue="1">
      <formula>AND(Y358="", Z358="", AA358="")</formula>
    </cfRule>
    <cfRule type="expression" dxfId="299" priority="411" stopIfTrue="1">
      <formula>AND(Y358&lt;&gt;"",Z358&lt;&gt;"",AA358&lt;&gt;"",X358&lt;1)</formula>
    </cfRule>
    <cfRule type="expression" dxfId="298" priority="412">
      <formula>AND(Y358&lt;&gt;"",Z358&lt;&gt;"",AA358&lt;&gt;"",X358&gt;=1)</formula>
    </cfRule>
  </conditionalFormatting>
  <conditionalFormatting sqref="X358">
    <cfRule type="expression" dxfId="297" priority="407" stopIfTrue="1">
      <formula>AND(Y358="", Z358="", AA358="")</formula>
    </cfRule>
    <cfRule type="expression" dxfId="296" priority="408" stopIfTrue="1">
      <formula>AND(OR(Y358&lt;&gt;"",Z358&lt;&gt;"",AA358&lt;&gt;""),OR(X358&lt;1,X358=""))</formula>
    </cfRule>
    <cfRule type="expression" dxfId="295" priority="409">
      <formula>AND(Y358&lt;&gt;"",Z358&lt;&gt;"",AA358&lt;&gt;"",X358&gt;=1)</formula>
    </cfRule>
  </conditionalFormatting>
  <conditionalFormatting sqref="X561">
    <cfRule type="expression" dxfId="294" priority="399" stopIfTrue="1">
      <formula>X561=""</formula>
    </cfRule>
    <cfRule type="expression" dxfId="293" priority="400" stopIfTrue="1">
      <formula>X561&lt;=0</formula>
    </cfRule>
    <cfRule type="expression" dxfId="292" priority="401" stopIfTrue="1">
      <formula>X561&lt;1</formula>
    </cfRule>
    <cfRule type="expression" dxfId="291" priority="402">
      <formula>X561&gt;=1</formula>
    </cfRule>
  </conditionalFormatting>
  <conditionalFormatting sqref="X403:X407 X170:X172 X165:X167 X160:X162">
    <cfRule type="expression" dxfId="290" priority="396" stopIfTrue="1">
      <formula>AND(Y160="", Z160="", AA160="")</formula>
    </cfRule>
    <cfRule type="expression" dxfId="289" priority="397" stopIfTrue="1">
      <formula>AND(OR(Y160&lt;&gt;"",Z160&lt;&gt;"",AA160&lt;&gt;""),OR(X160&lt;1,X160=""))</formula>
    </cfRule>
    <cfRule type="expression" dxfId="288" priority="398">
      <formula>AND(Y160&lt;&gt;"",Z160&lt;&gt;"",AA160&lt;&gt;"",X160&gt;=1)</formula>
    </cfRule>
  </conditionalFormatting>
  <conditionalFormatting sqref="X74 X59 X87">
    <cfRule type="expression" dxfId="287" priority="393" stopIfTrue="1">
      <formula>AND(Y59="", Z59="", AA59="")</formula>
    </cfRule>
    <cfRule type="expression" dxfId="286" priority="394" stopIfTrue="1">
      <formula>AND(Y59&lt;&gt;"",Z59&lt;&gt;"",AA59&lt;&gt;"",X59&lt;1)</formula>
    </cfRule>
    <cfRule type="expression" dxfId="285" priority="395">
      <formula>AND(Y59&lt;&gt;"",Z59&lt;&gt;"",AA59&lt;&gt;"",X59&gt;=1)</formula>
    </cfRule>
  </conditionalFormatting>
  <conditionalFormatting sqref="X74 X59 X87">
    <cfRule type="expression" dxfId="284" priority="390" stopIfTrue="1">
      <formula>AND(Y59="", Z59="", AA59="")</formula>
    </cfRule>
    <cfRule type="expression" dxfId="283" priority="391" stopIfTrue="1">
      <formula>AND(OR(Y59&lt;&gt;"",Z59&lt;&gt;"",AA59&lt;&gt;""),OR(X59&lt;1,X59=""))</formula>
    </cfRule>
    <cfRule type="expression" dxfId="282" priority="392">
      <formula>AND(Y59&lt;&gt;"",Z59&lt;&gt;"",AA59&lt;&gt;"",X59&gt;=1)</formula>
    </cfRule>
  </conditionalFormatting>
  <conditionalFormatting sqref="X173 X168 X163">
    <cfRule type="expression" dxfId="281" priority="387" stopIfTrue="1">
      <formula>AND(Y163="", Z163="", AA163="")</formula>
    </cfRule>
    <cfRule type="expression" dxfId="280" priority="388" stopIfTrue="1">
      <formula>AND(Y163&lt;&gt;"",Z163&lt;&gt;"",AA163&lt;&gt;"",X163&lt;1)</formula>
    </cfRule>
    <cfRule type="expression" dxfId="279" priority="389">
      <formula>AND(Y163&lt;&gt;"",Z163&lt;&gt;"",AA163&lt;&gt;"",X163&gt;=1)</formula>
    </cfRule>
  </conditionalFormatting>
  <conditionalFormatting sqref="X173 X168 X163">
    <cfRule type="expression" dxfId="278" priority="384" stopIfTrue="1">
      <formula>AND(Y163="", Z163="", AA163="")</formula>
    </cfRule>
    <cfRule type="expression" dxfId="277" priority="385" stopIfTrue="1">
      <formula>AND(OR(Y163&lt;&gt;"",Z163&lt;&gt;"",AA163&lt;&gt;""),OR(X163&lt;1,X163=""))</formula>
    </cfRule>
    <cfRule type="expression" dxfId="276" priority="386">
      <formula>AND(Y163&lt;&gt;"",Z163&lt;&gt;"",AA163&lt;&gt;"",X163&gt;=1)</formula>
    </cfRule>
  </conditionalFormatting>
  <conditionalFormatting sqref="X123">
    <cfRule type="expression" dxfId="275" priority="381" stopIfTrue="1">
      <formula>AND(Y123="", Z123="", AA123="")</formula>
    </cfRule>
    <cfRule type="expression" dxfId="274" priority="382" stopIfTrue="1">
      <formula>AND(Y123&lt;&gt;"",Z123&lt;&gt;"",AA123&lt;&gt;"",X123&lt;1)</formula>
    </cfRule>
    <cfRule type="expression" dxfId="273" priority="383">
      <formula>AND(Y123&lt;&gt;"",Z123&lt;&gt;"",AA123&lt;&gt;"",X123&gt;=1)</formula>
    </cfRule>
  </conditionalFormatting>
  <conditionalFormatting sqref="X123">
    <cfRule type="expression" dxfId="272" priority="378" stopIfTrue="1">
      <formula>AND(Y123="", Z123="", AA123="")</formula>
    </cfRule>
    <cfRule type="expression" dxfId="271" priority="379" stopIfTrue="1">
      <formula>AND(OR(Y123&lt;&gt;"",Z123&lt;&gt;"",AA123&lt;&gt;""),OR(X123&lt;1,X123=""))</formula>
    </cfRule>
    <cfRule type="expression" dxfId="270" priority="380">
      <formula>AND(Y123&lt;&gt;"",Z123&lt;&gt;"",AA123&lt;&gt;"",X123&gt;=1)</formula>
    </cfRule>
  </conditionalFormatting>
  <conditionalFormatting sqref="X344">
    <cfRule type="expression" dxfId="269" priority="369" stopIfTrue="1">
      <formula>AND(Y344="", Z344="", AA344="")</formula>
    </cfRule>
    <cfRule type="expression" dxfId="268" priority="370" stopIfTrue="1">
      <formula>AND(Y344&lt;&gt;"",Z344&lt;&gt;"",AA344&lt;&gt;"",X344&lt;1)</formula>
    </cfRule>
    <cfRule type="expression" dxfId="267" priority="371">
      <formula>AND(Y344&lt;&gt;"",Z344&lt;&gt;"",AA344&lt;&gt;"",X344&gt;=1)</formula>
    </cfRule>
  </conditionalFormatting>
  <conditionalFormatting sqref="X344">
    <cfRule type="expression" dxfId="266" priority="366" stopIfTrue="1">
      <formula>AND(Y344="", Z344="", AA344="")</formula>
    </cfRule>
    <cfRule type="expression" dxfId="265" priority="367" stopIfTrue="1">
      <formula>AND(OR(Y344&lt;&gt;"",Z344&lt;&gt;"",AA344&lt;&gt;""),OR(X344&lt;1,X344=""))</formula>
    </cfRule>
    <cfRule type="expression" dxfId="264" priority="368">
      <formula>AND(Y344&lt;&gt;"",Z344&lt;&gt;"",AA344&lt;&gt;"",X344&gt;=1)</formula>
    </cfRule>
  </conditionalFormatting>
  <conditionalFormatting sqref="X397">
    <cfRule type="expression" dxfId="263" priority="363" stopIfTrue="1">
      <formula>AND(Y397="", Z397="", AA397="")</formula>
    </cfRule>
    <cfRule type="expression" dxfId="262" priority="364" stopIfTrue="1">
      <formula>AND(Y397&lt;&gt;"",Z397&lt;&gt;"",AA397&lt;&gt;"",X397&lt;1)</formula>
    </cfRule>
    <cfRule type="expression" dxfId="261" priority="365">
      <formula>AND(Y397&lt;&gt;"",Z397&lt;&gt;"",AA397&lt;&gt;"",X397&gt;=1)</formula>
    </cfRule>
  </conditionalFormatting>
  <conditionalFormatting sqref="X397">
    <cfRule type="expression" dxfId="260" priority="360" stopIfTrue="1">
      <formula>AND(Y397="", Z397="", AA397="")</formula>
    </cfRule>
    <cfRule type="expression" dxfId="259" priority="361" stopIfTrue="1">
      <formula>AND(OR(Y397&lt;&gt;"",Z397&lt;&gt;"",AA397&lt;&gt;""),OR(X397&lt;1,X397=""))</formula>
    </cfRule>
    <cfRule type="expression" dxfId="258" priority="362">
      <formula>AND(Y397&lt;&gt;"",Z397&lt;&gt;"",AA397&lt;&gt;"",X397&gt;=1)</formula>
    </cfRule>
  </conditionalFormatting>
  <conditionalFormatting sqref="X436">
    <cfRule type="expression" dxfId="257" priority="357" stopIfTrue="1">
      <formula>AND(Y436="", Z436="", AA436="")</formula>
    </cfRule>
    <cfRule type="expression" dxfId="256" priority="358" stopIfTrue="1">
      <formula>AND(Y436&lt;&gt;"",Z436&lt;&gt;"",AA436&lt;&gt;"",X436&lt;1)</formula>
    </cfRule>
    <cfRule type="expression" dxfId="255" priority="359">
      <formula>AND(Y436&lt;&gt;"",Z436&lt;&gt;"",AA436&lt;&gt;"",X436&gt;=1)</formula>
    </cfRule>
  </conditionalFormatting>
  <conditionalFormatting sqref="X436">
    <cfRule type="expression" dxfId="254" priority="354" stopIfTrue="1">
      <formula>AND(Y436="", Z436="", AA436="")</formula>
    </cfRule>
    <cfRule type="expression" dxfId="253" priority="355" stopIfTrue="1">
      <formula>AND(OR(Y436&lt;&gt;"",Z436&lt;&gt;"",AA436&lt;&gt;""),OR(X436&lt;1,X436=""))</formula>
    </cfRule>
    <cfRule type="expression" dxfId="252" priority="356">
      <formula>AND(Y436&lt;&gt;"",Z436&lt;&gt;"",AA436&lt;&gt;"",X436&gt;=1)</formula>
    </cfRule>
  </conditionalFormatting>
  <conditionalFormatting sqref="X157">
    <cfRule type="expression" dxfId="251" priority="351" stopIfTrue="1">
      <formula>AND(Y157="", Z157="", AA157="")</formula>
    </cfRule>
    <cfRule type="expression" dxfId="250" priority="352" stopIfTrue="1">
      <formula>AND(Y157&lt;&gt;"",Z157&lt;&gt;"",AA157&lt;&gt;"",X157&lt;1)</formula>
    </cfRule>
    <cfRule type="expression" dxfId="249" priority="353">
      <formula>AND(Y157&lt;&gt;"",Z157&lt;&gt;"",AA157&lt;&gt;"",X157&gt;=1)</formula>
    </cfRule>
  </conditionalFormatting>
  <conditionalFormatting sqref="X157">
    <cfRule type="expression" dxfId="248" priority="348" stopIfTrue="1">
      <formula>AND(Y157="", Z157="", AA157="")</formula>
    </cfRule>
    <cfRule type="expression" dxfId="247" priority="349" stopIfTrue="1">
      <formula>AND(OR(Y157&lt;&gt;"",Z157&lt;&gt;"",AA157&lt;&gt;""),OR(X157&lt;1,X157=""))</formula>
    </cfRule>
    <cfRule type="expression" dxfId="246" priority="350">
      <formula>AND(Y157&lt;&gt;"",Z157&lt;&gt;"",AA157&lt;&gt;"",X157&gt;=1)</formula>
    </cfRule>
  </conditionalFormatting>
  <conditionalFormatting sqref="X299">
    <cfRule type="expression" dxfId="245" priority="345" stopIfTrue="1">
      <formula>AND(Y299="", Z299="", AA299="")</formula>
    </cfRule>
    <cfRule type="expression" dxfId="244" priority="346" stopIfTrue="1">
      <formula>AND(Y299&lt;&gt;"",Z299&lt;&gt;"",AA299&lt;&gt;"",X299&lt;1)</formula>
    </cfRule>
    <cfRule type="expression" dxfId="243" priority="347">
      <formula>AND(Y299&lt;&gt;"",Z299&lt;&gt;"",AA299&lt;&gt;"",X299&gt;=1)</formula>
    </cfRule>
  </conditionalFormatting>
  <conditionalFormatting sqref="X299">
    <cfRule type="expression" dxfId="242" priority="342" stopIfTrue="1">
      <formula>AND(Y299="", Z299="", AA299="")</formula>
    </cfRule>
    <cfRule type="expression" dxfId="241" priority="343" stopIfTrue="1">
      <formula>AND(OR(Y299&lt;&gt;"",Z299&lt;&gt;"",AA299&lt;&gt;""),OR(X299&lt;1,X299=""))</formula>
    </cfRule>
    <cfRule type="expression" dxfId="240" priority="344">
      <formula>AND(Y299&lt;&gt;"",Z299&lt;&gt;"",AA299&lt;&gt;"",X299&gt;=1)</formula>
    </cfRule>
  </conditionalFormatting>
  <conditionalFormatting sqref="X491:X492">
    <cfRule type="expression" dxfId="239" priority="338" stopIfTrue="1">
      <formula>X491=""</formula>
    </cfRule>
    <cfRule type="expression" dxfId="238" priority="339" stopIfTrue="1">
      <formula>X491&lt;=0</formula>
    </cfRule>
    <cfRule type="expression" dxfId="237" priority="340" stopIfTrue="1">
      <formula>X491&lt;1</formula>
    </cfRule>
    <cfRule type="expression" dxfId="236" priority="341">
      <formula>X491&gt;=1</formula>
    </cfRule>
  </conditionalFormatting>
  <conditionalFormatting sqref="X529:X530">
    <cfRule type="expression" dxfId="235" priority="335" stopIfTrue="1">
      <formula>AND(Y529="",Z529="",AA529="")</formula>
    </cfRule>
    <cfRule type="expression" dxfId="234" priority="336" stopIfTrue="1">
      <formula>AND(OR(Y529&lt;&gt;"",Z529&lt;&gt;"",AA529&lt;&gt;""),OR(X529&lt;1,X529=""))</formula>
    </cfRule>
    <cfRule type="expression" dxfId="233" priority="337">
      <formula>AND(Y529&lt;&gt;"",Z529&lt;&gt;"",AA529&lt;&gt;"",X529&gt;=1)</formula>
    </cfRule>
  </conditionalFormatting>
  <conditionalFormatting sqref="X298">
    <cfRule type="expression" dxfId="232" priority="331" stopIfTrue="1">
      <formula>X298=""</formula>
    </cfRule>
    <cfRule type="expression" dxfId="231" priority="332" stopIfTrue="1">
      <formula>X298&lt;=0</formula>
    </cfRule>
    <cfRule type="expression" dxfId="230" priority="333" stopIfTrue="1">
      <formula>X298&lt;1</formula>
    </cfRule>
    <cfRule type="expression" dxfId="229" priority="334">
      <formula>X298&gt;=1</formula>
    </cfRule>
  </conditionalFormatting>
  <conditionalFormatting sqref="X533">
    <cfRule type="expression" dxfId="228" priority="327" stopIfTrue="1">
      <formula>X533=""</formula>
    </cfRule>
    <cfRule type="expression" dxfId="227" priority="328" stopIfTrue="1">
      <formula>X533&lt;=0</formula>
    </cfRule>
    <cfRule type="expression" dxfId="226" priority="329" stopIfTrue="1">
      <formula>X533&lt;1</formula>
    </cfRule>
    <cfRule type="expression" dxfId="225" priority="330">
      <formula>X533&gt;=1</formula>
    </cfRule>
  </conditionalFormatting>
  <conditionalFormatting sqref="X535">
    <cfRule type="expression" dxfId="224" priority="323" stopIfTrue="1">
      <formula>X535=""</formula>
    </cfRule>
    <cfRule type="expression" dxfId="223" priority="324" stopIfTrue="1">
      <formula>X535&lt;=0</formula>
    </cfRule>
    <cfRule type="expression" dxfId="222" priority="325" stopIfTrue="1">
      <formula>X535&lt;1</formula>
    </cfRule>
    <cfRule type="expression" dxfId="221" priority="326">
      <formula>X535&gt;=1</formula>
    </cfRule>
  </conditionalFormatting>
  <conditionalFormatting sqref="X536:X538">
    <cfRule type="expression" dxfId="220" priority="319" stopIfTrue="1">
      <formula>X536=""</formula>
    </cfRule>
    <cfRule type="expression" dxfId="219" priority="320" stopIfTrue="1">
      <formula>X536&lt;=0</formula>
    </cfRule>
    <cfRule type="expression" dxfId="218" priority="321" stopIfTrue="1">
      <formula>X536&lt;1</formula>
    </cfRule>
    <cfRule type="expression" dxfId="217" priority="322">
      <formula>X536&gt;=1</formula>
    </cfRule>
  </conditionalFormatting>
  <conditionalFormatting sqref="X507:X509">
    <cfRule type="expression" dxfId="216" priority="316" stopIfTrue="1">
      <formula>AND(Y507="", Z507="", AA507="")</formula>
    </cfRule>
    <cfRule type="expression" dxfId="215" priority="317" stopIfTrue="1">
      <formula>AND(OR(Y507&lt;&gt;"",Z507&lt;&gt;"",AA507&lt;&gt;""),OR(X507&lt;1,X507=""))</formula>
    </cfRule>
    <cfRule type="expression" dxfId="214" priority="318">
      <formula>AND(Y507&lt;&gt;"",Z507&lt;&gt;"",AA507&lt;&gt;"",X507&gt;=1)</formula>
    </cfRule>
  </conditionalFormatting>
  <conditionalFormatting sqref="X472">
    <cfRule type="expression" dxfId="213" priority="312" stopIfTrue="1">
      <formula>X472=""</formula>
    </cfRule>
    <cfRule type="expression" dxfId="212" priority="313" stopIfTrue="1">
      <formula>X472&lt;=0</formula>
    </cfRule>
    <cfRule type="expression" dxfId="211" priority="314" stopIfTrue="1">
      <formula>X472&lt;1</formula>
    </cfRule>
    <cfRule type="expression" dxfId="210" priority="315">
      <formula>X472&gt;=1</formula>
    </cfRule>
  </conditionalFormatting>
  <conditionalFormatting sqref="X489">
    <cfRule type="expression" dxfId="209" priority="309" stopIfTrue="1">
      <formula>AND(Y489="", Z489="", AA489="")</formula>
    </cfRule>
    <cfRule type="expression" dxfId="208" priority="310" stopIfTrue="1">
      <formula>AND(Y489&lt;&gt;"",Z489&lt;&gt;"",AA489&lt;&gt;"",X489&lt;1)</formula>
    </cfRule>
    <cfRule type="expression" dxfId="207" priority="311">
      <formula>AND(Y489&lt;&gt;"",Z489&lt;&gt;"",AA489&lt;&gt;"",X489&gt;=1)</formula>
    </cfRule>
  </conditionalFormatting>
  <conditionalFormatting sqref="X489">
    <cfRule type="expression" dxfId="206" priority="306" stopIfTrue="1">
      <formula>AND(Y489="", Z489="", AA489="")</formula>
    </cfRule>
    <cfRule type="expression" dxfId="205" priority="307" stopIfTrue="1">
      <formula>AND(OR(Y489&lt;&gt;"",Z489&lt;&gt;"",AA489&lt;&gt;""),OR(X489&lt;1,X489=""))</formula>
    </cfRule>
    <cfRule type="expression" dxfId="204" priority="308">
      <formula>AND(Y489&lt;&gt;"",Z489&lt;&gt;"",AA489&lt;&gt;"",X489&gt;=1)</formula>
    </cfRule>
  </conditionalFormatting>
  <conditionalFormatting sqref="X490">
    <cfRule type="expression" dxfId="203" priority="303" stopIfTrue="1">
      <formula>AND(Y490="", Z490="", AA490="")</formula>
    </cfRule>
    <cfRule type="expression" dxfId="202" priority="304" stopIfTrue="1">
      <formula>AND(Y490&lt;&gt;"",Z490&lt;&gt;"",AA490&lt;&gt;"",X490&lt;1)</formula>
    </cfRule>
    <cfRule type="expression" dxfId="201" priority="305">
      <formula>AND(Y490&lt;&gt;"",Z490&lt;&gt;"",AA490&lt;&gt;"",X490&gt;=1)</formula>
    </cfRule>
  </conditionalFormatting>
  <conditionalFormatting sqref="X490">
    <cfRule type="expression" dxfId="200" priority="300" stopIfTrue="1">
      <formula>AND(Y490="", Z490="", AA490="")</formula>
    </cfRule>
    <cfRule type="expression" dxfId="199" priority="301" stopIfTrue="1">
      <formula>AND(OR(Y490&lt;&gt;"",Z490&lt;&gt;"",AA490&lt;&gt;""),OR(X490&lt;1,X490=""))</formula>
    </cfRule>
    <cfRule type="expression" dxfId="198" priority="302">
      <formula>AND(Y490&lt;&gt;"",Z490&lt;&gt;"",AA490&lt;&gt;"",X490&gt;=1)</formula>
    </cfRule>
  </conditionalFormatting>
  <conditionalFormatting sqref="X527">
    <cfRule type="expression" dxfId="197" priority="297" stopIfTrue="1">
      <formula>AND(Y527="", Z527="", AA527="")</formula>
    </cfRule>
    <cfRule type="expression" dxfId="196" priority="298" stopIfTrue="1">
      <formula>AND(OR(Y527&lt;&gt;"",Z527&lt;&gt;"",AA527&lt;&gt;""),OR(X527&lt;1,X527=""))</formula>
    </cfRule>
    <cfRule type="expression" dxfId="195" priority="299">
      <formula>AND(Y527&lt;&gt;"",Z527&lt;&gt;"",AA527&lt;&gt;"",X527&gt;=1)</formula>
    </cfRule>
  </conditionalFormatting>
  <conditionalFormatting sqref="X528">
    <cfRule type="expression" dxfId="194" priority="294" stopIfTrue="1">
      <formula>AND(Y528="", Z528="", AA528="")</formula>
    </cfRule>
    <cfRule type="expression" dxfId="193" priority="295" stopIfTrue="1">
      <formula>AND(OR(Y528&lt;&gt;"",Z528&lt;&gt;"",AA528&lt;&gt;""),OR(X528&lt;1,X528=""))</formula>
    </cfRule>
    <cfRule type="expression" dxfId="192" priority="296">
      <formula>AND(Y528&lt;&gt;"",Z528&lt;&gt;"",AA528&lt;&gt;"",X528&gt;=1)</formula>
    </cfRule>
  </conditionalFormatting>
  <conditionalFormatting sqref="X587 X502 X484">
    <cfRule type="expression" dxfId="191" priority="291" stopIfTrue="1">
      <formula>AND(Y484="", Z484="", AA484="")</formula>
    </cfRule>
    <cfRule type="expression" dxfId="190" priority="292" stopIfTrue="1">
      <formula>AND(Y484&lt;&gt;"",Z484&lt;&gt;"",AA484&lt;&gt;"",X484&lt;1)</formula>
    </cfRule>
    <cfRule type="expression" dxfId="189" priority="293">
      <formula>AND(Y484&lt;&gt;"",Z484&lt;&gt;"",AA484&lt;&gt;"",X484&gt;=1)</formula>
    </cfRule>
  </conditionalFormatting>
  <conditionalFormatting sqref="X153 X143 X133">
    <cfRule type="expression" dxfId="188" priority="288" stopIfTrue="1">
      <formula>AND(Y133="", Z133="", AA133="")</formula>
    </cfRule>
    <cfRule type="expression" dxfId="187" priority="289" stopIfTrue="1">
      <formula>AND(Y133&lt;&gt;"",Z133&lt;&gt;"",AA133&lt;&gt;"",X133&lt;1)</formula>
    </cfRule>
    <cfRule type="expression" dxfId="186" priority="290">
      <formula>AND(Y133&lt;&gt;"",Z133&lt;&gt;"",AA133&lt;&gt;"",X133&gt;=1)</formula>
    </cfRule>
  </conditionalFormatting>
  <conditionalFormatting sqref="X153 X143 X133">
    <cfRule type="expression" dxfId="185" priority="285" stopIfTrue="1">
      <formula>AND(Y133="", Z133="", AA133="")</formula>
    </cfRule>
    <cfRule type="expression" dxfId="184" priority="286" stopIfTrue="1">
      <formula>AND(OR(Y133&lt;&gt;"",Z133&lt;&gt;"",AA133&lt;&gt;""),OR(X133&lt;1,X133=""))</formula>
    </cfRule>
    <cfRule type="expression" dxfId="183" priority="287">
      <formula>AND(Y133&lt;&gt;"",Z133&lt;&gt;"",AA133&lt;&gt;"",X133&gt;=1)</formula>
    </cfRule>
  </conditionalFormatting>
  <conditionalFormatting sqref="X476:X480 X452:X456 X430:X434 X308 X248 X242:X243 X236:X237 X227:X228 X193 X85 X72">
    <cfRule type="expression" dxfId="182" priority="282" stopIfTrue="1">
      <formula>AND(Y72="", Z72="", AA72="")</formula>
    </cfRule>
    <cfRule type="expression" dxfId="181" priority="283" stopIfTrue="1">
      <formula>AND(Y72&lt;&gt;"",Z72&lt;&gt;"",AA72&lt;&gt;"",X72&lt;1)</formula>
    </cfRule>
    <cfRule type="expression" dxfId="180" priority="284">
      <formula>AND(Y72&lt;&gt;"",Z72&lt;&gt;"",AA72&lt;&gt;"",X72&gt;=1)</formula>
    </cfRule>
  </conditionalFormatting>
  <conditionalFormatting sqref="X476:X480 X452:X456 X430:X434 X308 X248 X242:X243 X236:X237 X227:X228 X193 X85 X72">
    <cfRule type="expression" dxfId="179" priority="279" stopIfTrue="1">
      <formula>AND(Y72="", Z72="", AA72="")</formula>
    </cfRule>
    <cfRule type="expression" dxfId="178" priority="280" stopIfTrue="1">
      <formula>AND(OR(Y72&lt;&gt;"",Z72&lt;&gt;"",AA72&lt;&gt;""),OR(X72&lt;1,X72=""))</formula>
    </cfRule>
    <cfRule type="expression" dxfId="177" priority="281">
      <formula>AND(Y72&lt;&gt;"",Z72&lt;&gt;"",AA72&lt;&gt;"",X72&gt;=1)</formula>
    </cfRule>
  </conditionalFormatting>
  <conditionalFormatting sqref="X482 X458 X395 X194">
    <cfRule type="expression" dxfId="176" priority="276" stopIfTrue="1">
      <formula>AND(Y194="", Z194="", AA194="")</formula>
    </cfRule>
    <cfRule type="expression" dxfId="175" priority="277" stopIfTrue="1">
      <formula>AND(Y194&lt;&gt;"",Z194&lt;&gt;"",AA194&lt;&gt;"",X194&lt;1)</formula>
    </cfRule>
    <cfRule type="expression" dxfId="174" priority="278">
      <formula>AND(Y194&lt;&gt;"",Z194&lt;&gt;"",AA194&lt;&gt;"",X194&gt;=1)</formula>
    </cfRule>
  </conditionalFormatting>
  <conditionalFormatting sqref="X482 X458 X395 X194">
    <cfRule type="expression" dxfId="173" priority="273" stopIfTrue="1">
      <formula>AND(Y194="", Z194="", AA194="")</formula>
    </cfRule>
    <cfRule type="expression" dxfId="172" priority="274" stopIfTrue="1">
      <formula>AND(OR(Y194&lt;&gt;"",Z194&lt;&gt;"",AA194&lt;&gt;""),OR(X194&lt;1,X194=""))</formula>
    </cfRule>
    <cfRule type="expression" dxfId="171" priority="275">
      <formula>AND(Y194&lt;&gt;"",Z194&lt;&gt;"",AA194&lt;&gt;"",X194&gt;=1)</formula>
    </cfRule>
  </conditionalFormatting>
  <conditionalFormatting sqref="X339 X333 X270">
    <cfRule type="expression" dxfId="170" priority="270" stopIfTrue="1">
      <formula>AND(Y270="", Z270="", AA270="")</formula>
    </cfRule>
    <cfRule type="expression" dxfId="169" priority="271" stopIfTrue="1">
      <formula>AND(Y270&lt;&gt;"",Z270&lt;&gt;"",AA270&lt;&gt;"",X270&lt;1)</formula>
    </cfRule>
    <cfRule type="expression" dxfId="168" priority="272">
      <formula>AND(Y270&lt;&gt;"",Z270&lt;&gt;"",AA270&lt;&gt;"",X270&gt;=1)</formula>
    </cfRule>
  </conditionalFormatting>
  <conditionalFormatting sqref="X339 X333 X270">
    <cfRule type="expression" dxfId="167" priority="267" stopIfTrue="1">
      <formula>AND(Y270="", Z270="", AA270="")</formula>
    </cfRule>
    <cfRule type="expression" dxfId="166" priority="268" stopIfTrue="1">
      <formula>AND(OR(Y270&lt;&gt;"",Z270&lt;&gt;"",AA270&lt;&gt;""),OR(X270&lt;1,X270=""))</formula>
    </cfRule>
    <cfRule type="expression" dxfId="165" priority="269">
      <formula>AND(Y270&lt;&gt;"",Z270&lt;&gt;"",AA270&lt;&gt;"",X270&gt;=1)</formula>
    </cfRule>
  </conditionalFormatting>
  <conditionalFormatting sqref="X587">
    <cfRule type="expression" dxfId="164" priority="243" stopIfTrue="1">
      <formula>AND(Y587="", Z587="", AA587="")</formula>
    </cfRule>
    <cfRule type="expression" dxfId="163" priority="244" stopIfTrue="1">
      <formula>AND(Y587&lt;&gt;"",Z587&lt;&gt;"",AA587&lt;&gt;"",X587&lt;1)</formula>
    </cfRule>
    <cfRule type="expression" dxfId="162" priority="245">
      <formula>AND(Y587&lt;&gt;"",Z587&lt;&gt;"",AA587&lt;&gt;"",X587&gt;=1)</formula>
    </cfRule>
  </conditionalFormatting>
  <conditionalFormatting sqref="X549:X551">
    <cfRule type="expression" dxfId="161" priority="237" stopIfTrue="1">
      <formula>AND(Y549="", Z549="", AA549="")</formula>
    </cfRule>
    <cfRule type="expression" dxfId="160" priority="238" stopIfTrue="1">
      <formula>AND(OR(Y549&lt;&gt;"",Z549&lt;&gt;"",AA549&lt;&gt;""),OR(X549&lt;1,X549=""))</formula>
    </cfRule>
    <cfRule type="expression" dxfId="159" priority="239">
      <formula>AND(Y549&lt;&gt;"",Z549&lt;&gt;"",AA549&lt;&gt;"",X549&gt;=1)</formula>
    </cfRule>
  </conditionalFormatting>
  <conditionalFormatting sqref="X587 X549:X551">
    <cfRule type="expression" dxfId="158" priority="240" stopIfTrue="1">
      <formula>AND(Y549="", Z549="", AA549="")</formula>
    </cfRule>
    <cfRule type="expression" dxfId="157" priority="241" stopIfTrue="1">
      <formula>AND(Y549&lt;&gt;"",Z549&lt;&gt;"",AA549&lt;&gt;"",X549&lt;1)</formula>
    </cfRule>
    <cfRule type="expression" dxfId="156" priority="242">
      <formula>AND(Y549&lt;&gt;"",Z549&lt;&gt;"",AA549&lt;&gt;"",X549&gt;=1)</formula>
    </cfRule>
  </conditionalFormatting>
  <conditionalFormatting sqref="X297">
    <cfRule type="expression" dxfId="155" priority="234" stopIfTrue="1">
      <formula>AND(Y297="", Z297="", AA297="")</formula>
    </cfRule>
    <cfRule type="expression" dxfId="154" priority="235" stopIfTrue="1">
      <formula>AND(Y297&lt;&gt;"",Z297&lt;&gt;"",AA297&lt;&gt;"",X297&lt;1)</formula>
    </cfRule>
    <cfRule type="expression" dxfId="153" priority="236">
      <formula>AND(Y297&lt;&gt;"",Z297&lt;&gt;"",AA297&lt;&gt;"",X297&gt;=1)</formula>
    </cfRule>
  </conditionalFormatting>
  <conditionalFormatting sqref="X297">
    <cfRule type="expression" dxfId="152" priority="231" stopIfTrue="1">
      <formula>AND(Y297="", Z297="", AA297="")</formula>
    </cfRule>
    <cfRule type="expression" dxfId="151" priority="232" stopIfTrue="1">
      <formula>AND(OR(Y297&lt;&gt;"",Z297&lt;&gt;"",AA297&lt;&gt;""),OR(X297&lt;1,X297=""))</formula>
    </cfRule>
    <cfRule type="expression" dxfId="150" priority="233">
      <formula>AND(Y297&lt;&gt;"",Z297&lt;&gt;"",AA297&lt;&gt;"",X297&gt;=1)</formula>
    </cfRule>
  </conditionalFormatting>
  <conditionalFormatting sqref="X398">
    <cfRule type="expression" dxfId="149" priority="228" stopIfTrue="1">
      <formula>AND(Y398="", Z398="", AA398="")</formula>
    </cfRule>
    <cfRule type="expression" dxfId="148" priority="229" stopIfTrue="1">
      <formula>AND(Y398&lt;&gt;"",Z398&lt;&gt;"",AA398&lt;&gt;"",X398&lt;1)</formula>
    </cfRule>
    <cfRule type="expression" dxfId="147" priority="230">
      <formula>AND(Y398&lt;&gt;"",Z398&lt;&gt;"",AA398&lt;&gt;"",X398&gt;=1)</formula>
    </cfRule>
  </conditionalFormatting>
  <conditionalFormatting sqref="X398">
    <cfRule type="expression" dxfId="146" priority="225" stopIfTrue="1">
      <formula>AND(Y398="", Z398="", AA398="")</formula>
    </cfRule>
    <cfRule type="expression" dxfId="145" priority="226" stopIfTrue="1">
      <formula>AND(OR(Y398&lt;&gt;"",Z398&lt;&gt;"",AA398&lt;&gt;""),OR(X398&lt;1,X398=""))</formula>
    </cfRule>
    <cfRule type="expression" dxfId="144" priority="227">
      <formula>AND(Y398&lt;&gt;"",Z398&lt;&gt;"",AA398&lt;&gt;"",X398&gt;=1)</formula>
    </cfRule>
  </conditionalFormatting>
  <conditionalFormatting sqref="X595">
    <cfRule type="expression" dxfId="143" priority="222" stopIfTrue="1">
      <formula>AND(Y595="", Z595="", AA595="")</formula>
    </cfRule>
    <cfRule type="expression" dxfId="142" priority="223" stopIfTrue="1">
      <formula>AND(OR(Y595&lt;&gt;"",Z595&lt;&gt;"",AA595&lt;&gt;""),OR(X595&lt;1,X595=""))</formula>
    </cfRule>
    <cfRule type="expression" dxfId="141" priority="224">
      <formula>AND(Y595&lt;&gt;"",Z595&lt;&gt;"",AA595&lt;&gt;"",X595&gt;=1)</formula>
    </cfRule>
  </conditionalFormatting>
  <conditionalFormatting sqref="X595">
    <cfRule type="expression" dxfId="140" priority="219" stopIfTrue="1">
      <formula>AND(Y595="", Z595="", AA595="")</formula>
    </cfRule>
    <cfRule type="expression" dxfId="139" priority="220" stopIfTrue="1">
      <formula>AND(OR(Y595&lt;&gt;"",Z595&lt;&gt;"",AA595&lt;&gt;""),OR(X595&lt;1,X595=""))</formula>
    </cfRule>
    <cfRule type="expression" dxfId="138" priority="221">
      <formula>AND(Y595&lt;&gt;"",Z595&lt;&gt;"",AA595&lt;&gt;"",X595&gt;=1)</formula>
    </cfRule>
  </conditionalFormatting>
  <conditionalFormatting sqref="X412">
    <cfRule type="expression" dxfId="137" priority="216" stopIfTrue="1">
      <formula>AND(Y412="", Z412="", AA412="")</formula>
    </cfRule>
    <cfRule type="expression" dxfId="136" priority="217" stopIfTrue="1">
      <formula>AND(Y412&lt;&gt;"",Z412&lt;&gt;"",AA412&lt;&gt;"",X412&lt;1)</formula>
    </cfRule>
    <cfRule type="expression" dxfId="135" priority="218">
      <formula>AND(Y412&lt;&gt;"",Z412&lt;&gt;"",AA412&lt;&gt;"",X412&gt;=1)</formula>
    </cfRule>
  </conditionalFormatting>
  <conditionalFormatting sqref="X412">
    <cfRule type="expression" dxfId="134" priority="213" stopIfTrue="1">
      <formula>AND(Y412="", Z412="", AA412="")</formula>
    </cfRule>
    <cfRule type="expression" dxfId="133" priority="214" stopIfTrue="1">
      <formula>AND(OR(Y412&lt;&gt;"",Z412&lt;&gt;"",AA412&lt;&gt;""),OR(X412&lt;1,X412=""))</formula>
    </cfRule>
    <cfRule type="expression" dxfId="132" priority="215">
      <formula>AND(Y412&lt;&gt;"",Z412&lt;&gt;"",AA412&lt;&gt;"",X412&gt;=1)</formula>
    </cfRule>
  </conditionalFormatting>
  <conditionalFormatting sqref="X249">
    <cfRule type="expression" dxfId="131" priority="209" stopIfTrue="1">
      <formula>X249=""</formula>
    </cfRule>
    <cfRule type="expression" dxfId="130" priority="210" stopIfTrue="1">
      <formula>X249&lt;=0</formula>
    </cfRule>
    <cfRule type="expression" dxfId="129" priority="211" stopIfTrue="1">
      <formula>X249&lt;1</formula>
    </cfRule>
    <cfRule type="expression" dxfId="128" priority="212">
      <formula>X249&gt;=1</formula>
    </cfRule>
  </conditionalFormatting>
  <conditionalFormatting sqref="X413">
    <cfRule type="expression" dxfId="127" priority="206" stopIfTrue="1">
      <formula>AND(Y413="", Z413="", AA413="")</formula>
    </cfRule>
    <cfRule type="expression" dxfId="126" priority="207" stopIfTrue="1">
      <formula>AND(Y413&lt;&gt;"",Z413&lt;&gt;"",AA413&lt;&gt;"",X413&lt;1)</formula>
    </cfRule>
    <cfRule type="expression" dxfId="125" priority="208">
      <formula>AND(Y413&lt;&gt;"",Z413&lt;&gt;"",AA413&lt;&gt;"",X413&gt;=1)</formula>
    </cfRule>
  </conditionalFormatting>
  <conditionalFormatting sqref="X413">
    <cfRule type="expression" dxfId="124" priority="203" stopIfTrue="1">
      <formula>AND(Y413="", Z413="", AA413="")</formula>
    </cfRule>
    <cfRule type="expression" dxfId="123" priority="204" stopIfTrue="1">
      <formula>AND(OR(Y413&lt;&gt;"",Z413&lt;&gt;"",AA413&lt;&gt;""),OR(X413&lt;1,X413=""))</formula>
    </cfRule>
    <cfRule type="expression" dxfId="122" priority="205">
      <formula>AND(Y413&lt;&gt;"",Z413&lt;&gt;"",AA413&lt;&gt;"",X413&gt;=1)</formula>
    </cfRule>
  </conditionalFormatting>
  <conditionalFormatting sqref="X55:X57">
    <cfRule type="expression" dxfId="121" priority="200" stopIfTrue="1">
      <formula>AND(Y55="", Z55="", AA55="")</formula>
    </cfRule>
    <cfRule type="expression" dxfId="120" priority="201" stopIfTrue="1">
      <formula>AND(Y55&lt;&gt;"",Z55&lt;&gt;"",AA55&lt;&gt;"",X55&lt;1)</formula>
    </cfRule>
    <cfRule type="expression" dxfId="119" priority="202">
      <formula>AND(Y55&lt;&gt;"",Z55&lt;&gt;"",AA55&lt;&gt;"",X55&gt;=1)</formula>
    </cfRule>
  </conditionalFormatting>
  <conditionalFormatting sqref="X55:X57">
    <cfRule type="expression" dxfId="118" priority="197" stopIfTrue="1">
      <formula>AND(Y55="", Z55="", AA55="")</formula>
    </cfRule>
    <cfRule type="expression" dxfId="117" priority="198" stopIfTrue="1">
      <formula>AND(OR(Y55&lt;&gt;"",Z55&lt;&gt;"",AA55&lt;&gt;""),OR(X55&lt;1,X55=""))</formula>
    </cfRule>
    <cfRule type="expression" dxfId="116" priority="199">
      <formula>AND(Y55&lt;&gt;"",Z55&lt;&gt;"",AA55&lt;&gt;"",X55&gt;=1)</formula>
    </cfRule>
  </conditionalFormatting>
  <conditionalFormatting sqref="X124">
    <cfRule type="expression" dxfId="115" priority="182" stopIfTrue="1">
      <formula>AND(Y124="", Z124="", AA124="")</formula>
    </cfRule>
    <cfRule type="expression" dxfId="114" priority="183" stopIfTrue="1">
      <formula>AND(Y124&lt;&gt;"",Z124&lt;&gt;"",AA124&lt;&gt;"",X124&lt;1)</formula>
    </cfRule>
    <cfRule type="expression" dxfId="113" priority="184">
      <formula>AND(Y124&lt;&gt;"",Z124&lt;&gt;"",AA124&lt;&gt;"",X124&gt;=1)</formula>
    </cfRule>
  </conditionalFormatting>
  <conditionalFormatting sqref="X124">
    <cfRule type="expression" dxfId="112" priority="179" stopIfTrue="1">
      <formula>AND(Y124="", Z124="", AA124="")</formula>
    </cfRule>
    <cfRule type="expression" dxfId="111" priority="180" stopIfTrue="1">
      <formula>AND(OR(Y124&lt;&gt;"",Z124&lt;&gt;"",AA124&lt;&gt;""),OR(X124&lt;1,X124=""))</formula>
    </cfRule>
    <cfRule type="expression" dxfId="110" priority="181">
      <formula>AND(Y124&lt;&gt;"",Z124&lt;&gt;"",AA124&lt;&gt;"",X124&gt;=1)</formula>
    </cfRule>
  </conditionalFormatting>
  <conditionalFormatting sqref="X129">
    <cfRule type="expression" dxfId="109" priority="176" stopIfTrue="1">
      <formula>AND(Y129="", Z129="", AA129="")</formula>
    </cfRule>
    <cfRule type="expression" dxfId="108" priority="177" stopIfTrue="1">
      <formula>AND(Y129&lt;&gt;"",Z129&lt;&gt;"",AA129&lt;&gt;"",X129&lt;1)</formula>
    </cfRule>
    <cfRule type="expression" dxfId="107" priority="178">
      <formula>AND(Y129&lt;&gt;"",Z129&lt;&gt;"",AA129&lt;&gt;"",X129&gt;=1)</formula>
    </cfRule>
  </conditionalFormatting>
  <conditionalFormatting sqref="X129">
    <cfRule type="expression" dxfId="106" priority="173" stopIfTrue="1">
      <formula>AND(Y129="", Z129="", AA129="")</formula>
    </cfRule>
    <cfRule type="expression" dxfId="105" priority="174" stopIfTrue="1">
      <formula>AND(OR(Y129&lt;&gt;"",Z129&lt;&gt;"",AA129&lt;&gt;""),OR(X129&lt;1,X129=""))</formula>
    </cfRule>
    <cfRule type="expression" dxfId="104" priority="175">
      <formula>AND(Y129&lt;&gt;"",Z129&lt;&gt;"",AA129&lt;&gt;"",X129&gt;=1)</formula>
    </cfRule>
  </conditionalFormatting>
  <conditionalFormatting sqref="X187">
    <cfRule type="expression" dxfId="103" priority="170" stopIfTrue="1">
      <formula>AND(Y187="", Z187="", AA187="")</formula>
    </cfRule>
    <cfRule type="expression" dxfId="102" priority="171" stopIfTrue="1">
      <formula>AND(Y187&lt;&gt;"",Z187&lt;&gt;"",AA187&lt;&gt;"",X187&lt;1)</formula>
    </cfRule>
    <cfRule type="expression" dxfId="101" priority="172">
      <formula>AND(Y187&lt;&gt;"",Z187&lt;&gt;"",AA187&lt;&gt;"",X187&gt;=1)</formula>
    </cfRule>
  </conditionalFormatting>
  <conditionalFormatting sqref="X187">
    <cfRule type="expression" dxfId="100" priority="167" stopIfTrue="1">
      <formula>AND(Y187="", Z187="", AA187="")</formula>
    </cfRule>
    <cfRule type="expression" dxfId="99" priority="168" stopIfTrue="1">
      <formula>AND(OR(Y187&lt;&gt;"",Z187&lt;&gt;"",AA187&lt;&gt;""),OR(X187&lt;1,X187=""))</formula>
    </cfRule>
    <cfRule type="expression" dxfId="98" priority="169">
      <formula>AND(Y187&lt;&gt;"",Z187&lt;&gt;"",AA187&lt;&gt;"",X187&gt;=1)</formula>
    </cfRule>
  </conditionalFormatting>
  <conditionalFormatting sqref="X342">
    <cfRule type="expression" dxfId="97" priority="164" stopIfTrue="1">
      <formula>AND(Y342="", Z342="", AA342="")</formula>
    </cfRule>
    <cfRule type="expression" dxfId="96" priority="165" stopIfTrue="1">
      <formula>AND(Y342&lt;&gt;"",Z342&lt;&gt;"",AA342&lt;&gt;"",X342&lt;1)</formula>
    </cfRule>
    <cfRule type="expression" dxfId="95" priority="166">
      <formula>AND(Y342&lt;&gt;"",Z342&lt;&gt;"",AA342&lt;&gt;"",X342&gt;=1)</formula>
    </cfRule>
  </conditionalFormatting>
  <conditionalFormatting sqref="X342">
    <cfRule type="expression" dxfId="94" priority="161" stopIfTrue="1">
      <formula>AND(Y342="", Z342="", AA342="")</formula>
    </cfRule>
    <cfRule type="expression" dxfId="93" priority="162" stopIfTrue="1">
      <formula>AND(OR(Y342&lt;&gt;"",Z342&lt;&gt;"",AA342&lt;&gt;""),OR(X342&lt;1,X342=""))</formula>
    </cfRule>
    <cfRule type="expression" dxfId="92" priority="163">
      <formula>AND(Y342&lt;&gt;"",Z342&lt;&gt;"",AA342&lt;&gt;"",X342&gt;=1)</formula>
    </cfRule>
  </conditionalFormatting>
  <conditionalFormatting sqref="X354">
    <cfRule type="expression" dxfId="91" priority="158" stopIfTrue="1">
      <formula>AND(Y354="", Z354="", AA354="")</formula>
    </cfRule>
    <cfRule type="expression" dxfId="90" priority="159" stopIfTrue="1">
      <formula>AND(Y354&lt;&gt;"",Z354&lt;&gt;"",AA354&lt;&gt;"",X354&lt;1)</formula>
    </cfRule>
    <cfRule type="expression" dxfId="89" priority="160">
      <formula>AND(Y354&lt;&gt;"",Z354&lt;&gt;"",AA354&lt;&gt;"",X354&gt;=1)</formula>
    </cfRule>
  </conditionalFormatting>
  <conditionalFormatting sqref="X354">
    <cfRule type="expression" dxfId="88" priority="155" stopIfTrue="1">
      <formula>AND(Y354="", Z354="", AA354="")</formula>
    </cfRule>
    <cfRule type="expression" dxfId="87" priority="156" stopIfTrue="1">
      <formula>AND(OR(Y354&lt;&gt;"",Z354&lt;&gt;"",AA354&lt;&gt;""),OR(X354&lt;1,X354=""))</formula>
    </cfRule>
    <cfRule type="expression" dxfId="86" priority="157">
      <formula>AND(Y354&lt;&gt;"",Z354&lt;&gt;"",AA354&lt;&gt;"",X354&gt;=1)</formula>
    </cfRule>
  </conditionalFormatting>
  <conditionalFormatting sqref="T173 T163 T362">
    <cfRule type="expression" dxfId="85" priority="143" stopIfTrue="1">
      <formula>AND(U163="", V163="", W163="")</formula>
    </cfRule>
    <cfRule type="expression" dxfId="84" priority="144" stopIfTrue="1">
      <formula>AND(U163&lt;&gt;"",V163&lt;&gt;"",W163&lt;&gt;"",T163&lt;1)</formula>
    </cfRule>
    <cfRule type="expression" dxfId="83" priority="145">
      <formula>AND(U163&lt;&gt;"",V163&lt;&gt;"",W163&lt;&gt;"",T163&gt;=1)</formula>
    </cfRule>
  </conditionalFormatting>
  <conditionalFormatting sqref="T173 T163 T362">
    <cfRule type="expression" dxfId="82" priority="140" stopIfTrue="1">
      <formula>AND(U163="", V163="", W163="")</formula>
    </cfRule>
    <cfRule type="expression" dxfId="81" priority="141" stopIfTrue="1">
      <formula>AND(OR(U163&lt;&gt;"",V163&lt;&gt;"",W163&lt;&gt;""),OR(T163&lt;1,T163=""))</formula>
    </cfRule>
    <cfRule type="expression" dxfId="80" priority="142">
      <formula>AND(U163&lt;&gt;"",V163&lt;&gt;"",W163&lt;&gt;"",T163&gt;=1)</formula>
    </cfRule>
  </conditionalFormatting>
  <conditionalFormatting sqref="T79">
    <cfRule type="expression" dxfId="79" priority="87" stopIfTrue="1">
      <formula>AND(U79="", V79="", W79="")</formula>
    </cfRule>
    <cfRule type="expression" dxfId="78" priority="88" stopIfTrue="1">
      <formula>AND(U79&lt;&gt;"",V79&lt;&gt;"",W79&lt;&gt;"",T79&lt;1)</formula>
    </cfRule>
    <cfRule type="expression" dxfId="77" priority="89">
      <formula>AND(U79&lt;&gt;"",V79&lt;&gt;"",W79&lt;&gt;"",T79&gt;=1)</formula>
    </cfRule>
  </conditionalFormatting>
  <conditionalFormatting sqref="T79">
    <cfRule type="expression" dxfId="76" priority="84" stopIfTrue="1">
      <formula>AND(U79="", V79="", W79="")</formula>
    </cfRule>
    <cfRule type="expression" dxfId="75" priority="85" stopIfTrue="1">
      <formula>AND(OR(U79&lt;&gt;"",V79&lt;&gt;"",W79&lt;&gt;""),OR(T79&lt;1,T79=""))</formula>
    </cfRule>
    <cfRule type="expression" dxfId="74" priority="86">
      <formula>AND(U79&lt;&gt;"",V79&lt;&gt;"",W79&lt;&gt;"",T79&gt;=1)</formula>
    </cfRule>
  </conditionalFormatting>
  <conditionalFormatting sqref="X215 X101 X65">
    <cfRule type="expression" dxfId="73" priority="72" stopIfTrue="1">
      <formula>AND(Y65="", Z65="", AA65="")</formula>
    </cfRule>
    <cfRule type="expression" dxfId="72" priority="73" stopIfTrue="1">
      <formula>AND(OR(Y65&lt;&gt;"",Z65&lt;&gt;"",AA65&lt;&gt;""),OR(X65&lt;1,X65=""))</formula>
    </cfRule>
    <cfRule type="expression" dxfId="71" priority="74">
      <formula>AND(Y65&lt;&gt;"",Z65&lt;&gt;"",AA65&lt;&gt;"",X65&gt;=1)</formula>
    </cfRule>
  </conditionalFormatting>
  <conditionalFormatting sqref="T551">
    <cfRule type="expression" dxfId="70" priority="69" stopIfTrue="1">
      <formula>AND(U551="", V551="", W551="")</formula>
    </cfRule>
    <cfRule type="expression" dxfId="69" priority="70" stopIfTrue="1">
      <formula>AND(U551&lt;&gt;"",V551&lt;&gt;"",W551&lt;&gt;"",T551&lt;1)</formula>
    </cfRule>
    <cfRule type="expression" dxfId="68" priority="71">
      <formula>AND(U551&lt;&gt;"",V551&lt;&gt;"",W551&lt;&gt;"",T551&gt;=1)</formula>
    </cfRule>
  </conditionalFormatting>
  <conditionalFormatting sqref="T551">
    <cfRule type="expression" dxfId="67" priority="66" stopIfTrue="1">
      <formula>AND(U551="", V551="", W551="")</formula>
    </cfRule>
    <cfRule type="expression" dxfId="66" priority="67" stopIfTrue="1">
      <formula>AND(OR(U551&lt;&gt;"",V551&lt;&gt;"",W551&lt;&gt;""),OR(T551&lt;1,T551=""))</formula>
    </cfRule>
    <cfRule type="expression" dxfId="65" priority="68">
      <formula>AND(U551&lt;&gt;"",V551&lt;&gt;"",W551&lt;&gt;"",T551&gt;=1)</formula>
    </cfRule>
  </conditionalFormatting>
  <conditionalFormatting sqref="T576:T577 T476:T480 T452:T456 T450 T430:T434 T428 T414 T387:T394 T361 T355 T339 T333:T334 T308 T297 T270 T242:T243 T239 T236:T237 T227:T228 T217:T218 T193 T168 T153 T148 T143 T138 T133 T123 T102 T85 T72">
    <cfRule type="expression" dxfId="64" priority="60" stopIfTrue="1">
      <formula>AND(U72="", #REF!="", V72="")</formula>
    </cfRule>
    <cfRule type="expression" dxfId="63" priority="61" stopIfTrue="1">
      <formula>AND(U72&lt;&gt;"",#REF!&lt;&gt;"",V72&lt;&gt;"",T72&lt;1)</formula>
    </cfRule>
    <cfRule type="expression" dxfId="62" priority="62">
      <formula>AND(U72&lt;&gt;"",#REF!&lt;&gt;"",V72&lt;&gt;"",T72&gt;=1)</formula>
    </cfRule>
  </conditionalFormatting>
  <conditionalFormatting sqref="T576:T577 T476:T480 T452:T456 T450 T430:T434 T428 T414 T387:T394 T361 T355 T339 T333:T334 T308 T297 T270 T242:T243 T239 T236:T237 T227:T228 T217:T218 T193 T168 T153 T148 T143 T138 T133 T123 T102 T85 T72">
    <cfRule type="expression" dxfId="61" priority="63" stopIfTrue="1">
      <formula>AND(U72="", #REF!="", V72="")</formula>
    </cfRule>
    <cfRule type="expression" dxfId="60" priority="64" stopIfTrue="1">
      <formula>AND(OR(U72&lt;&gt;"",#REF!&lt;&gt;"",V72&lt;&gt;""),OR(T72&lt;1,T72=""))</formula>
    </cfRule>
    <cfRule type="expression" dxfId="59" priority="65">
      <formula>AND(U72&lt;&gt;"",#REF!&lt;&gt;"",V72&lt;&gt;"",T72&gt;=1)</formula>
    </cfRule>
  </conditionalFormatting>
  <conditionalFormatting sqref="T587 T482 T458 T375 T356 T194 T103">
    <cfRule type="expression" dxfId="58" priority="57" stopIfTrue="1">
      <formula>AND(U103="", V103="", W103="")</formula>
    </cfRule>
    <cfRule type="expression" dxfId="57" priority="58" stopIfTrue="1">
      <formula>AND(U103&lt;&gt;"",V103&lt;&gt;"",W103&lt;&gt;"",T103&lt;1)</formula>
    </cfRule>
    <cfRule type="expression" dxfId="56" priority="59">
      <formula>AND(U103&lt;&gt;"",V103&lt;&gt;"",W103&lt;&gt;"",T103&gt;=1)</formula>
    </cfRule>
  </conditionalFormatting>
  <conditionalFormatting sqref="T587 T482 T458 T375 T356 T194 T103">
    <cfRule type="expression" dxfId="55" priority="54" stopIfTrue="1">
      <formula>AND(U103="", V103="", W103="")</formula>
    </cfRule>
    <cfRule type="expression" dxfId="54" priority="55" stopIfTrue="1">
      <formula>AND(OR(U103&lt;&gt;"",V103&lt;&gt;"",W103&lt;&gt;""),OR(T103&lt;1,T103=""))</formula>
    </cfRule>
    <cfRule type="expression" dxfId="53" priority="56">
      <formula>AND(U103&lt;&gt;"",V103&lt;&gt;"",W103&lt;&gt;"",T103&gt;=1)</formula>
    </cfRule>
  </conditionalFormatting>
  <conditionalFormatting sqref="X548 X531 X493 X384 X321 X93 X41">
    <cfRule type="expression" dxfId="52" priority="51" stopIfTrue="1">
      <formula>AND(Y41="", Z41="", AA41="")</formula>
    </cfRule>
    <cfRule type="expression" dxfId="51" priority="52" stopIfTrue="1">
      <formula>AND(OR(Y41&lt;&gt;"",Z41&lt;&gt;"",AA41&lt;&gt;""),OR(X41&lt;1,X41=""))</formula>
    </cfRule>
    <cfRule type="expression" dxfId="50" priority="53">
      <formula>AND(Y41&lt;&gt;"",Z41&lt;&gt;"",AA41&lt;&gt;"",X41&gt;=1)</formula>
    </cfRule>
  </conditionalFormatting>
  <conditionalFormatting sqref="AB587 AB548 AB375">
    <cfRule type="expression" dxfId="49" priority="48" stopIfTrue="1">
      <formula>AC375=""</formula>
    </cfRule>
    <cfRule type="expression" dxfId="48" priority="49" stopIfTrue="1">
      <formula>AND(AC375&lt;&gt;"",AB375&lt;1)</formula>
    </cfRule>
    <cfRule type="expression" dxfId="47" priority="50">
      <formula>AND(AC375&lt;&gt;"",AB375&gt;=1)</formula>
    </cfRule>
  </conditionalFormatting>
  <conditionalFormatting sqref="AC349 L349 S349 O349:Q349 U349:W349 Y349:AA349">
    <cfRule type="expression" dxfId="46" priority="44" stopIfTrue="1">
      <formula>L349=""</formula>
    </cfRule>
    <cfRule type="expression" dxfId="45" priority="45" stopIfTrue="1">
      <formula>L349&lt;=0</formula>
    </cfRule>
    <cfRule type="expression" dxfId="44" priority="46" stopIfTrue="1">
      <formula>L349&lt;1</formula>
    </cfRule>
    <cfRule type="expression" dxfId="43" priority="47">
      <formula>L349&gt;=1</formula>
    </cfRule>
  </conditionalFormatting>
  <conditionalFormatting sqref="T349">
    <cfRule type="expression" dxfId="42" priority="41" stopIfTrue="1">
      <formula>AND(U349="", V349="", W349="")</formula>
    </cfRule>
    <cfRule type="expression" dxfId="41" priority="42" stopIfTrue="1">
      <formula>AND(U349&lt;&gt;"",V349&lt;&gt;"",W349&lt;&gt;"",T349&lt;1)</formula>
    </cfRule>
    <cfRule type="expression" dxfId="40" priority="43">
      <formula>AND(U349&lt;&gt;"",V349&lt;&gt;"",W349&lt;&gt;"",T349&gt;=1)</formula>
    </cfRule>
  </conditionalFormatting>
  <conditionalFormatting sqref="R349 AB349">
    <cfRule type="expression" dxfId="39" priority="38" stopIfTrue="1">
      <formula>S349=""</formula>
    </cfRule>
    <cfRule type="expression" dxfId="38" priority="39" stopIfTrue="1">
      <formula>AND(S349&lt;&gt;"",R349&lt;1)</formula>
    </cfRule>
    <cfRule type="expression" dxfId="37" priority="40">
      <formula>AND(S349&lt;&gt;"",R349&gt;=1)</formula>
    </cfRule>
  </conditionalFormatting>
  <conditionalFormatting sqref="T349">
    <cfRule type="expression" dxfId="36" priority="35" stopIfTrue="1">
      <formula>AND(U349="", V349="", W349="")</formula>
    </cfRule>
    <cfRule type="expression" dxfId="35" priority="36" stopIfTrue="1">
      <formula>AND(OR(U349&lt;&gt;"",V349&lt;&gt;"",W349&lt;&gt;""),OR(T349&lt;1,T349=""))</formula>
    </cfRule>
    <cfRule type="expression" dxfId="34" priority="37">
      <formula>AND(U349&lt;&gt;"",V349&lt;&gt;"",W349&lt;&gt;"",T349&gt;=1)</formula>
    </cfRule>
  </conditionalFormatting>
  <conditionalFormatting sqref="N349">
    <cfRule type="expression" dxfId="33" priority="32" stopIfTrue="1">
      <formula>AND(O349="",P349="",Q349="")</formula>
    </cfRule>
    <cfRule type="expression" dxfId="32" priority="33" stopIfTrue="1">
      <formula>AND(OR(O349&lt;&gt;"",P349&lt;&gt;"",Q349&lt;&gt;""),OR(N349&lt;1,N349=""))</formula>
    </cfRule>
    <cfRule type="expression" dxfId="31" priority="34">
      <formula>AND(O349&lt;&gt;"",P349&lt;&gt;"",Q349&lt;&gt;"",N349&gt;=1)</formula>
    </cfRule>
  </conditionalFormatting>
  <conditionalFormatting sqref="X349">
    <cfRule type="expression" dxfId="30" priority="29" stopIfTrue="1">
      <formula>AND(Y349="", Z349="", AA349="")</formula>
    </cfRule>
    <cfRule type="expression" dxfId="29" priority="30" stopIfTrue="1">
      <formula>AND(Y349&lt;&gt;"",Z349&lt;&gt;"",AA349&lt;&gt;"",X349&lt;1)</formula>
    </cfRule>
    <cfRule type="expression" dxfId="28" priority="31">
      <formula>AND(Y349&lt;&gt;"",Z349&lt;&gt;"",AA349&lt;&gt;"",X349&gt;=1)</formula>
    </cfRule>
  </conditionalFormatting>
  <conditionalFormatting sqref="X349">
    <cfRule type="expression" dxfId="27" priority="26" stopIfTrue="1">
      <formula>AND(Y349="", Z349="", AA349="")</formula>
    </cfRule>
    <cfRule type="expression" dxfId="26" priority="27" stopIfTrue="1">
      <formula>AND(OR(Y349&lt;&gt;"",Z349&lt;&gt;"",AA349&lt;&gt;""),OR(X349&lt;1,X349=""))</formula>
    </cfRule>
    <cfRule type="expression" dxfId="25" priority="28">
      <formula>AND(Y349&lt;&gt;"",Z349&lt;&gt;"",AA349&lt;&gt;"",X349&gt;=1)</formula>
    </cfRule>
  </conditionalFormatting>
  <conditionalFormatting sqref="AC80 U80:W80 S80 O80:Q80 L80 Y80:AA80">
    <cfRule type="expression" dxfId="24" priority="22" stopIfTrue="1">
      <formula>L80=""</formula>
    </cfRule>
    <cfRule type="expression" dxfId="23" priority="23" stopIfTrue="1">
      <formula>L80&lt;=0</formula>
    </cfRule>
    <cfRule type="expression" dxfId="22" priority="24" stopIfTrue="1">
      <formula>L80&lt;1</formula>
    </cfRule>
    <cfRule type="expression" dxfId="21" priority="25">
      <formula>L80&gt;=1</formula>
    </cfRule>
  </conditionalFormatting>
  <conditionalFormatting sqref="R80">
    <cfRule type="expression" dxfId="20" priority="19" stopIfTrue="1">
      <formula>S80=""</formula>
    </cfRule>
    <cfRule type="expression" dxfId="19" priority="20" stopIfTrue="1">
      <formula>AND(S80&lt;&gt;"",R80&lt;1)</formula>
    </cfRule>
    <cfRule type="expression" dxfId="18" priority="21">
      <formula>AND(S80&lt;&gt;"",R80&gt;=1)</formula>
    </cfRule>
  </conditionalFormatting>
  <conditionalFormatting sqref="N80">
    <cfRule type="expression" dxfId="17" priority="16" stopIfTrue="1">
      <formula>AND(O80="",P80="",Q80="")</formula>
    </cfRule>
    <cfRule type="expression" dxfId="16" priority="17" stopIfTrue="1">
      <formula>AND(OR(O80&lt;&gt;"",P80&lt;&gt;"",Q80&lt;&gt;""),OR(N80&lt;1,N80=""))</formula>
    </cfRule>
    <cfRule type="expression" dxfId="15" priority="18">
      <formula>AND(O80&lt;&gt;"",P80&lt;&gt;"",Q80&lt;&gt;"",N80&gt;=1)</formula>
    </cfRule>
  </conditionalFormatting>
  <conditionalFormatting sqref="X80">
    <cfRule type="expression" dxfId="14" priority="13" stopIfTrue="1">
      <formula>AND(Y80="", Z80="", AA80="")</formula>
    </cfRule>
    <cfRule type="expression" dxfId="13" priority="14" stopIfTrue="1">
      <formula>AND(Y80&lt;&gt;"",Z80&lt;&gt;"",AA80&lt;&gt;"",X80&lt;1)</formula>
    </cfRule>
    <cfRule type="expression" dxfId="12" priority="15">
      <formula>AND(Y80&lt;&gt;"",Z80&lt;&gt;"",AA80&lt;&gt;"",X80&gt;=1)</formula>
    </cfRule>
  </conditionalFormatting>
  <conditionalFormatting sqref="X80">
    <cfRule type="expression" dxfId="11" priority="7" stopIfTrue="1">
      <formula>AND(Y80="", Z80="", AA80="")</formula>
    </cfRule>
    <cfRule type="expression" dxfId="10" priority="8" stopIfTrue="1">
      <formula>AND(OR(Y80&lt;&gt;"",Z80&lt;&gt;"",AA80&lt;&gt;""),OR(X80&lt;1,X80=""))</formula>
    </cfRule>
    <cfRule type="expression" dxfId="9" priority="9">
      <formula>AND(Y80&lt;&gt;"",Z80&lt;&gt;"",AA80&lt;&gt;"",X80&gt;=1)</formula>
    </cfRule>
  </conditionalFormatting>
  <conditionalFormatting sqref="AB80">
    <cfRule type="expression" dxfId="8" priority="10" stopIfTrue="1">
      <formula>AC80=""</formula>
    </cfRule>
    <cfRule type="expression" dxfId="7" priority="11" stopIfTrue="1">
      <formula>AND(AC80&lt;&gt;"",AB80&lt;1)</formula>
    </cfRule>
    <cfRule type="expression" dxfId="6" priority="12">
      <formula>AND(AC80&lt;&gt;"",AB80&gt;=1)</formula>
    </cfRule>
  </conditionalFormatting>
  <conditionalFormatting sqref="T80">
    <cfRule type="expression" dxfId="5" priority="4" stopIfTrue="1">
      <formula>AND(U80="", V80="", W80="")</formula>
    </cfRule>
    <cfRule type="expression" dxfId="4" priority="5" stopIfTrue="1">
      <formula>AND(U80&lt;&gt;"",V80&lt;&gt;"",W80&lt;&gt;"",T80&lt;1)</formula>
    </cfRule>
    <cfRule type="expression" dxfId="3" priority="6">
      <formula>AND(U80&lt;&gt;"",V80&lt;&gt;"",W80&lt;&gt;"",T80&gt;=1)</formula>
    </cfRule>
  </conditionalFormatting>
  <conditionalFormatting sqref="T80">
    <cfRule type="expression" dxfId="2" priority="1" stopIfTrue="1">
      <formula>AND(U80="", V80="", W80="")</formula>
    </cfRule>
    <cfRule type="expression" dxfId="1" priority="2" stopIfTrue="1">
      <formula>AND(OR(U80&lt;&gt;"",V80&lt;&gt;"",W80&lt;&gt;""),OR(T80&lt;1,T80=""))</formula>
    </cfRule>
    <cfRule type="expression" dxfId="0" priority="3">
      <formula>AND(U80&lt;&gt;"",V80&lt;&gt;"",W80&lt;&gt;"",T80&gt;=1)</formula>
    </cfRule>
  </conditionalFormatting>
  <dataValidations count="5">
    <dataValidation type="list" allowBlank="1" showInputMessage="1" showErrorMessage="1" sqref="U580:AC580 Y553:AA553 V365:AB365 V364:AC364 O435:Q435 U476:U479 AB492 U554:AC554 U429:AC429 S364:S379 O380:S383 O438:Q449 S579:S580 U163 U506:AC506 V495:V505 AB496:AB500 U483:W487 AB512:AB518 Y495:AA505 AC187 X491:AC491 AC468:AC479 AB482 X458 AA458:AA479 AC511:AC524 Y511:AA528 AC441:AC455 AC212:AC215 U532:AC538 U556:AC556 X539:AC539 AC287:AC289 U575:AC575 O569:Q573 O562:Q567 U568:AC568 U553:W553 U531 U512:X518 U168 X561:AA561 V529:W531 AB395 X482 U173 AB446 AB382:AC382 O396:S396 O364:Q379 O416:Q433 W412:X414 U491:U505 AC435 U435:W435 Y15:AA20 S435 S437:S455 U437:W455 U396:W396 O457:Q457 S457 Y435:Z435 U457:W457 AC320:AC321 O459:Q479 S459:S479 AC481:AC487 U481:W481 AB458 O481:Q481 S481 W415:W433 W491:W505 Y492:AA493 X472 X492 AC507:AC509 AC495:AC504 V491:V493 Y531:AA531 X395 AC553 Y437:AA439 AC437:AC439 AC548:AC551 Y441:AA455 X446 AC365:AC381 AA482:AA487 AC422:AC433 AB472 AC489:AC490 U489:W490 Y489:AA490 Y507:AA509 U511:W511 U507:W509 U519:W528 O483:Q560 AC573:AC577 U539:W551 Y540:AA551 AC526:AC528 Y562:AA571 U561:W571 AC561:AC571 Y573:AA577 U573:W577 S483:S577 AC15:AC20 O582:Q596 AC457:AC466 AC492:AC493 AC540:AC546 AC531 Y582:AA596 AC582:AC596 S582:S596 U582:W596 U398:W411 X409:X411 O398:Q414 Y398:AA433 S398:S433 AC398:AC420 AB409:AB414 U412:V433 V366:W394 O15:Q20 U15:W20 S15:S20 AC383:AC396 Y366:AA396 O384:Q394 U364:U394 S384:S394 Y457:Z479 Y481:Z487 V459:W479 V475:AC475 U459:U471 U473:U474" xr:uid="{00000000-0002-0000-0100-000000000000}">
      <formula1>"0%,10%,20%,30%,40%,50%,60%,70%,80%,90%,100%"</formula1>
    </dataValidation>
    <dataValidation type="list" allowBlank="1" showInputMessage="1" showErrorMessage="1" sqref="T597" xr:uid="{C1816186-63D7-40AC-A06E-ECA6B1F56149}">
      <formula1>"1,2,3"</formula1>
    </dataValidation>
    <dataValidation type="list" allowBlank="1" showInputMessage="1" showErrorMessage="1" sqref="X376" xr:uid="{705A90D7-2A30-4BBD-B9AD-A36429E853B9}">
      <formula1>"1.5,2,2MT1,2MT2,2MT3,3"</formula1>
    </dataValidation>
    <dataValidation type="list" allowBlank="1" showInputMessage="1" showErrorMessage="1" sqref="U529:U530 U510:AC510 U578:AC579 U555:AC555 U552:AC552 X529:AC530 U572:AC572 U557:AC560 S578" xr:uid="{36BD9F7D-F0BC-4982-B902-651D511EFF76}">
      <formula1>#REF!</formula1>
    </dataValidation>
    <dataValidation type="list" allowBlank="1" showInputMessage="1" showErrorMessage="1" errorTitle="Is the WP item a test case?" error="Set to capital Y if the WP item is a test case else leave empty." sqref="B15:B596" xr:uid="{93288686-39B7-477B-9769-BC91384F55AB}">
      <formula1>"Y"</formula1>
    </dataValidation>
  </dataValidations>
  <hyperlinks>
    <hyperlink ref="F4" r:id="rId3" xr:uid="{00000000-0004-0000-0100-000002000000}"/>
    <hyperlink ref="F4:G4" r:id="rId4" display="mailto:xingjinqiang@chinamobile.com;mvora@qti.qualcomm.com" xr:uid="{00000000-0004-0000-0100-000003000000}"/>
    <hyperlink ref="F5" r:id="rId5" xr:uid="{A2132399-4C7F-4922-840C-9033CA3DE2B3}"/>
    <hyperlink ref="F5:G5" r:id="rId6" display="mailto:xingjinqiang@chinamobile.com;mvora@qti.qualcomm.com" xr:uid="{2D1AB3D1-490C-499C-A175-BCC06EFF2D1F}"/>
  </hyperlinks>
  <pageMargins left="0.7" right="0.7" top="0.75" bottom="0.75" header="0.3" footer="0.3"/>
  <pageSetup paperSize="9" orientation="portrait" r:id="rId7"/>
  <legacyDrawing r:id="rId8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A534538-6E55-4F48-ABE0-94536D1D7B7D}">
          <x14:formula1>
            <xm:f>#REF!</xm:f>
          </x14:formula1>
          <xm:sqref>N13:N596 T13:T596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RF Tx Rx Iw Range 1 and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Leif Mattisson</cp:lastModifiedBy>
  <dcterms:created xsi:type="dcterms:W3CDTF">2017-10-20T09:29:39Z</dcterms:created>
  <dcterms:modified xsi:type="dcterms:W3CDTF">2023-03-14T10:23:48Z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Key">
    <vt:lpwstr>1.8.1.0</vt:lpwstr>
  </property>
  <property fmtid="{D5CDD505-2E9C-101B-9397-08002B2CF9AE}" pid="3" name="VersionMismatchShownKey">
    <vt:lpwstr>No</vt:lpwstr>
  </property>
  <property fmtid="{D5CDD505-2E9C-101B-9397-08002B2CF9AE}" pid="4" name="_NewReviewCycle">
    <vt:lpwstr/>
  </property>
</Properties>
</file>